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kom\Documents\Комаров\2022\10Октябрь\2. Иные дотации\"/>
    </mc:Choice>
  </mc:AlternateContent>
  <bookViews>
    <workbookView xWindow="0" yWindow="0" windowWidth="23250" windowHeight="11835" firstSheet="6" activeTab="6"/>
  </bookViews>
  <sheets>
    <sheet name="2017" sheetId="10" state="hidden" r:id="rId1"/>
    <sheet name="2018" sheetId="11" state="hidden" r:id="rId2"/>
    <sheet name="2018 с надомниками)" sheetId="12" state="hidden" r:id="rId3"/>
    <sheet name="2018 пит детей с ОВЗ" sheetId="13" state="hidden" r:id="rId4"/>
    <sheet name="2019" sheetId="14" state="hidden" r:id="rId5"/>
    <sheet name="2019 10.10.18" sheetId="15" state="hidden" r:id="rId6"/>
    <sheet name="50100" sheetId="16" r:id="rId7"/>
  </sheets>
  <definedNames>
    <definedName name="_xlnm.Print_Area" localSheetId="5">'2019 10.10.18'!$A$1:$H$48</definedName>
    <definedName name="_xlnm.Print_Area" localSheetId="6">'50100'!$A$1:$F$20</definedName>
  </definedNames>
  <calcPr calcId="152511"/>
</workbook>
</file>

<file path=xl/calcChain.xml><?xml version="1.0" encoding="utf-8"?>
<calcChain xmlns="http://schemas.openxmlformats.org/spreadsheetml/2006/main">
  <c r="F19" i="16" l="1"/>
  <c r="D20" i="16" l="1"/>
  <c r="E20" i="16"/>
  <c r="C20" i="16"/>
  <c r="F20" i="16" l="1"/>
  <c r="H7" i="15" l="1"/>
  <c r="H8" i="15"/>
  <c r="H9" i="15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6" i="15"/>
  <c r="E48" i="15"/>
  <c r="A7" i="15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D47" i="14"/>
  <c r="G49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A6" i="14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G5" i="14"/>
  <c r="H47" i="13"/>
  <c r="K46" i="13"/>
  <c r="L46" i="13" s="1"/>
  <c r="K45" i="13"/>
  <c r="L45" i="13" s="1"/>
  <c r="K44" i="13"/>
  <c r="K43" i="13"/>
  <c r="K42" i="13"/>
  <c r="K41" i="13"/>
  <c r="L41" i="13" s="1"/>
  <c r="K40" i="13"/>
  <c r="K39" i="13"/>
  <c r="K38" i="13"/>
  <c r="K37" i="13"/>
  <c r="L37" i="13" s="1"/>
  <c r="K36" i="13"/>
  <c r="K35" i="13"/>
  <c r="K34" i="13"/>
  <c r="L34" i="13" s="1"/>
  <c r="K33" i="13"/>
  <c r="K32" i="13"/>
  <c r="K31" i="13"/>
  <c r="K30" i="13"/>
  <c r="K29" i="13"/>
  <c r="L29" i="13" s="1"/>
  <c r="K28" i="13"/>
  <c r="K27" i="13"/>
  <c r="L27" i="13" s="1"/>
  <c r="K26" i="13"/>
  <c r="L26" i="13"/>
  <c r="K25" i="13"/>
  <c r="K24" i="13"/>
  <c r="K23" i="13"/>
  <c r="K22" i="13"/>
  <c r="K21" i="13"/>
  <c r="K20" i="13"/>
  <c r="K19" i="13"/>
  <c r="K18" i="13"/>
  <c r="K17" i="13"/>
  <c r="K16" i="13"/>
  <c r="K15" i="13"/>
  <c r="K14" i="13"/>
  <c r="L14" i="13" s="1"/>
  <c r="K13" i="13"/>
  <c r="K12" i="13"/>
  <c r="K11" i="13"/>
  <c r="K10" i="13"/>
  <c r="L10" i="13" s="1"/>
  <c r="K9" i="13"/>
  <c r="K8" i="13"/>
  <c r="K7" i="13"/>
  <c r="L7" i="13" s="1"/>
  <c r="K6" i="13"/>
  <c r="K5" i="13"/>
  <c r="D47" i="13"/>
  <c r="G46" i="13"/>
  <c r="G45" i="13"/>
  <c r="G44" i="13"/>
  <c r="G43" i="13"/>
  <c r="G42" i="13"/>
  <c r="G41" i="13"/>
  <c r="G40" i="13"/>
  <c r="L40" i="13" s="1"/>
  <c r="G39" i="13"/>
  <c r="G38" i="13"/>
  <c r="L38" i="13" s="1"/>
  <c r="G37" i="13"/>
  <c r="G36" i="13"/>
  <c r="G35" i="13"/>
  <c r="G34" i="13"/>
  <c r="G33" i="13"/>
  <c r="G32" i="13"/>
  <c r="L32" i="13"/>
  <c r="G31" i="13"/>
  <c r="G30" i="13"/>
  <c r="G29" i="13"/>
  <c r="G28" i="13"/>
  <c r="L28" i="13" s="1"/>
  <c r="G27" i="13"/>
  <c r="G26" i="13"/>
  <c r="G25" i="13"/>
  <c r="G24" i="13"/>
  <c r="L24" i="13" s="1"/>
  <c r="G23" i="13"/>
  <c r="G22" i="13"/>
  <c r="G21" i="13"/>
  <c r="L21" i="13" s="1"/>
  <c r="G20" i="13"/>
  <c r="G19" i="13"/>
  <c r="G18" i="13"/>
  <c r="G17" i="13"/>
  <c r="G16" i="13"/>
  <c r="G15" i="13"/>
  <c r="G14" i="13"/>
  <c r="G13" i="13"/>
  <c r="L13" i="13" s="1"/>
  <c r="G12" i="13"/>
  <c r="G11" i="13"/>
  <c r="G10" i="13"/>
  <c r="G9" i="13"/>
  <c r="G8" i="13"/>
  <c r="L8" i="13" s="1"/>
  <c r="G7" i="13"/>
  <c r="G6" i="13"/>
  <c r="A6" i="13"/>
  <c r="A7" i="13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G5" i="13"/>
  <c r="D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G5" i="12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6" i="11"/>
  <c r="G5" i="11"/>
  <c r="D47" i="11"/>
  <c r="A6" i="11"/>
  <c r="A7" i="1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D47" i="10"/>
  <c r="F46" i="10"/>
  <c r="G46" i="10" s="1"/>
  <c r="F45" i="10"/>
  <c r="G45" i="10" s="1"/>
  <c r="F44" i="10"/>
  <c r="G44" i="10" s="1"/>
  <c r="F43" i="10"/>
  <c r="G43" i="10"/>
  <c r="F42" i="10"/>
  <c r="G42" i="10" s="1"/>
  <c r="F41" i="10"/>
  <c r="G41" i="10" s="1"/>
  <c r="F40" i="10"/>
  <c r="G40" i="10" s="1"/>
  <c r="F39" i="10"/>
  <c r="G39" i="10" s="1"/>
  <c r="F38" i="10"/>
  <c r="G38" i="10" s="1"/>
  <c r="F37" i="10"/>
  <c r="G37" i="10" s="1"/>
  <c r="F36" i="10"/>
  <c r="G36" i="10" s="1"/>
  <c r="F35" i="10"/>
  <c r="G35" i="10"/>
  <c r="F34" i="10"/>
  <c r="G34" i="10" s="1"/>
  <c r="F33" i="10"/>
  <c r="G33" i="10" s="1"/>
  <c r="F32" i="10"/>
  <c r="G32" i="10" s="1"/>
  <c r="F31" i="10"/>
  <c r="G31" i="10"/>
  <c r="F30" i="10"/>
  <c r="G30" i="10" s="1"/>
  <c r="F29" i="10"/>
  <c r="G29" i="10" s="1"/>
  <c r="F28" i="10"/>
  <c r="G28" i="10" s="1"/>
  <c r="F27" i="10"/>
  <c r="G27" i="10"/>
  <c r="F26" i="10"/>
  <c r="G26" i="10" s="1"/>
  <c r="F25" i="10"/>
  <c r="G25" i="10" s="1"/>
  <c r="F24" i="10"/>
  <c r="G24" i="10" s="1"/>
  <c r="F23" i="10"/>
  <c r="G23" i="10" s="1"/>
  <c r="F22" i="10"/>
  <c r="G22" i="10" s="1"/>
  <c r="F21" i="10"/>
  <c r="G21" i="10" s="1"/>
  <c r="F20" i="10"/>
  <c r="G20" i="10" s="1"/>
  <c r="F19" i="10"/>
  <c r="G19" i="10"/>
  <c r="F18" i="10"/>
  <c r="G18" i="10" s="1"/>
  <c r="F17" i="10"/>
  <c r="G17" i="10" s="1"/>
  <c r="F16" i="10"/>
  <c r="G16" i="10" s="1"/>
  <c r="F15" i="10"/>
  <c r="G15" i="10"/>
  <c r="F14" i="10"/>
  <c r="G14" i="10" s="1"/>
  <c r="F13" i="10"/>
  <c r="G13" i="10" s="1"/>
  <c r="F12" i="10"/>
  <c r="G12" i="10" s="1"/>
  <c r="F11" i="10"/>
  <c r="G11" i="10"/>
  <c r="F10" i="10"/>
  <c r="G10" i="10" s="1"/>
  <c r="F9" i="10"/>
  <c r="G9" i="10" s="1"/>
  <c r="F8" i="10"/>
  <c r="G8" i="10" s="1"/>
  <c r="F7" i="10"/>
  <c r="G7" i="10" s="1"/>
  <c r="F6" i="10"/>
  <c r="G6" i="10" s="1"/>
  <c r="A6" i="10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F5" i="10"/>
  <c r="G5" i="10" s="1"/>
  <c r="L44" i="13"/>
  <c r="L42" i="13"/>
  <c r="L11" i="13"/>
  <c r="L17" i="13"/>
  <c r="L36" i="13"/>
  <c r="L39" i="13"/>
  <c r="L20" i="13" l="1"/>
  <c r="L43" i="13"/>
  <c r="G47" i="14"/>
  <c r="H48" i="15"/>
  <c r="L15" i="13"/>
  <c r="L19" i="13"/>
  <c r="L30" i="13"/>
  <c r="L33" i="13"/>
  <c r="K47" i="13"/>
  <c r="L9" i="13"/>
  <c r="L35" i="13"/>
  <c r="G47" i="11"/>
  <c r="G47" i="12"/>
  <c r="L5" i="13"/>
  <c r="L12" i="13"/>
  <c r="L16" i="13"/>
  <c r="L18" i="13"/>
  <c r="L22" i="13"/>
  <c r="L31" i="13"/>
  <c r="L6" i="13"/>
  <c r="L47" i="13" s="1"/>
  <c r="L23" i="13"/>
  <c r="L25" i="13"/>
  <c r="G47" i="10"/>
  <c r="G47" i="13"/>
  <c r="L48" i="13" s="1"/>
  <c r="G48" i="12" l="1"/>
</calcChain>
</file>

<file path=xl/sharedStrings.xml><?xml version="1.0" encoding="utf-8"?>
<sst xmlns="http://schemas.openxmlformats.org/spreadsheetml/2006/main" count="344" uniqueCount="93">
  <si>
    <t>Итого:</t>
  </si>
  <si>
    <t>Шарлыкский район</t>
  </si>
  <si>
    <t>Тюльганский район</t>
  </si>
  <si>
    <t>Тоцкий район</t>
  </si>
  <si>
    <t>Ташлинский район</t>
  </si>
  <si>
    <t>Северный район</t>
  </si>
  <si>
    <t>Светлинский район</t>
  </si>
  <si>
    <t>Саракташский район</t>
  </si>
  <si>
    <t>Сакмарский район</t>
  </si>
  <si>
    <t>Пономаревский район</t>
  </si>
  <si>
    <t>Переволоцкий район</t>
  </si>
  <si>
    <t>Первомайский район</t>
  </si>
  <si>
    <t>Оренбургский район</t>
  </si>
  <si>
    <t>Октябрьский район</t>
  </si>
  <si>
    <t>Новосергиевский район</t>
  </si>
  <si>
    <t>Новоорский район</t>
  </si>
  <si>
    <t>Матвеевский район</t>
  </si>
  <si>
    <t>Курманаевский район</t>
  </si>
  <si>
    <t>Красногвардейский район</t>
  </si>
  <si>
    <t>Кваркенский район</t>
  </si>
  <si>
    <t>Илекский район</t>
  </si>
  <si>
    <t>Домбаровский район</t>
  </si>
  <si>
    <t>Грачевский район</t>
  </si>
  <si>
    <t>Бузулукский район</t>
  </si>
  <si>
    <t>Бугурусланский район</t>
  </si>
  <si>
    <t>Беляевский район</t>
  </si>
  <si>
    <t>Асекеевский район</t>
  </si>
  <si>
    <t>Александровский район</t>
  </si>
  <si>
    <t>Акбулакский район</t>
  </si>
  <si>
    <t>Адамовский район</t>
  </si>
  <si>
    <t>ЗАТО Комаровский</t>
  </si>
  <si>
    <t>Сумма дотации на питание (тыс. руб.)</t>
  </si>
  <si>
    <t>Норматив (руб.)</t>
  </si>
  <si>
    <t>Численность учащихся (чел)</t>
  </si>
  <si>
    <t>Наименование района</t>
  </si>
  <si>
    <t>№ п/п</t>
  </si>
  <si>
    <t>Количество дней питания учащихся</t>
  </si>
  <si>
    <t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</si>
  <si>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>Абдулинский городской округ</t>
  </si>
  <si>
    <t>г. Бугуруслан</t>
  </si>
  <si>
    <t>г. Бузулук</t>
  </si>
  <si>
    <t>Гайский городской округ</t>
  </si>
  <si>
    <t>Кувандыкский городской округ</t>
  </si>
  <si>
    <t>г. Медногорск</t>
  </si>
  <si>
    <t>г. Новотроицк</t>
  </si>
  <si>
    <t>г. Оренбург</t>
  </si>
  <si>
    <t>г. Орск</t>
  </si>
  <si>
    <t>Соль-Илецкий городской округ</t>
  </si>
  <si>
    <t>Сорочинский городской округ</t>
  </si>
  <si>
    <t>Ясненский городской округ</t>
  </si>
  <si>
    <t>2018 в проекте бюджета</t>
  </si>
  <si>
    <t>2018 необходимо</t>
  </si>
  <si>
    <t>Необходимо дополнительно</t>
  </si>
  <si>
    <t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</si>
  <si>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</si>
  <si>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</si>
  <si>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</si>
  <si>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</si>
  <si>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</si>
  <si>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>2019-2021 гг</t>
  </si>
  <si>
    <t>Количество учебных дней в году (d) (34 недель * 6 дней)</t>
  </si>
  <si>
    <t>Наименование муниципального образования</t>
  </si>
  <si>
    <t xml:space="preserve">Главный распорядитель средств областного бюджета </t>
  </si>
  <si>
    <t>Раздел</t>
  </si>
  <si>
    <t>Подраздел</t>
  </si>
  <si>
    <t xml:space="preserve">Государственная программа </t>
  </si>
  <si>
    <t>Наименование межбюджетного трансферта</t>
  </si>
  <si>
    <t>Вид расходов</t>
  </si>
  <si>
    <t>Документ, утверждающий методику распределения межбюджетного трансферта</t>
  </si>
  <si>
    <t>Единица измерения</t>
  </si>
  <si>
    <t>Код БК</t>
  </si>
  <si>
    <t>тыс. рублей</t>
  </si>
  <si>
    <t>02</t>
  </si>
  <si>
    <t>Министерство финансов Оренбургской области</t>
  </si>
  <si>
    <t>14</t>
  </si>
  <si>
    <t>Иные дотации</t>
  </si>
  <si>
    <t>Межбюджетные трансферты общего характера бюджетам бюджетной системы Российской Федерации</t>
  </si>
  <si>
    <t>22 0 00 00000</t>
  </si>
  <si>
    <t>Структурный элемент</t>
  </si>
  <si>
    <t>Комплекс процессных мероприятий «Повышение финансовой самостоятельности местных бюджетов»</t>
  </si>
  <si>
    <t>22 4 02 00000</t>
  </si>
  <si>
    <t>Объем межбюджетного трансферта на 2023 год</t>
  </si>
  <si>
    <t>Итого</t>
  </si>
  <si>
    <t>Объем межбюджетного трансферта на 2024 год</t>
  </si>
  <si>
    <t>Управление государственными финансами и государственным долгом Оренбургской области</t>
  </si>
  <si>
    <t>Дотации, связанные с особым режимом безопасного функционирования закрытых административно-территориальных образований</t>
  </si>
  <si>
    <t>Расчет распределения дотаций, связанных с особым режимом безопасного функционирования закрытых административно-территориальных образований
 (таблица 2 приложения 13)</t>
  </si>
  <si>
    <t>Постановление Правительства Российской Федерации от 18.04.2005 № 232 «Об утверждении Правил компенсации дополнительных расходов и (или) потерь бюджетов закрытых административно-территориальных образований, связанных с особым режимом безопасного функционирования»</t>
  </si>
  <si>
    <t>Распределение дотаций, связанных с особым режимом безопасного функционирования закрытых административно-территориальных образований, на 2023 и 2024 годы</t>
  </si>
  <si>
    <t>22 4 02 50100</t>
  </si>
  <si>
    <t>ЗАТО пос. Комаровский</t>
  </si>
  <si>
    <t>Объем дотации на 2023 год в соответствии с Федеральным законом от 06.12.2021 № 390-ФЗ «О федеральном бюджете на 2022 год и на плановый период 2023 и 2024 годов» (таблица 172 приложения 33 к закону)</t>
  </si>
  <si>
    <t>Объем дотации на 2024 год в соответствии с Федеральным законом от 06.12.2021 № 390-ФЗ «О федеральном бюджете на 2022 год и на плановый период 2023 и 2024 годов» (таблица 172 приложения 33 к закону)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</si>
</sst>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* _-#,##0.00&quot;р.&quot;;* \-#,##0.00&quot;р.&quot;;* _-&quot;-&quot;??&quot;р.&quot;;@"/>
    <numFmt numFmtId="166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</cellStyleXfs>
  <cellXfs count="96">
    <xf numFmtId="0" fontId="0" fillId="0" borderId="0" xfId="0"/>
    <xf numFmtId="0" fontId="4" fillId="0" borderId="1" xfId="2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11" fillId="0" borderId="1" xfId="0" applyFont="1" applyBorder="1"/>
    <xf numFmtId="0" fontId="3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quotePrefix="1" applyFont="1" applyFill="1" applyBorder="1" applyAlignment="1">
      <alignment horizontal="left" vertical="top" wrapText="1"/>
    </xf>
    <xf numFmtId="0" fontId="3" fillId="0" borderId="2" xfId="2" applyNumberFormat="1" applyFont="1" applyFill="1" applyBorder="1" applyAlignment="1" applyProtection="1">
      <alignment vertical="center" wrapText="1"/>
      <protection hidden="1"/>
    </xf>
    <xf numFmtId="0" fontId="3" fillId="0" borderId="3" xfId="2" applyNumberFormat="1" applyFont="1" applyFill="1" applyBorder="1" applyAlignment="1" applyProtection="1">
      <alignment vertical="center" wrapText="1"/>
      <protection hidden="1"/>
    </xf>
    <xf numFmtId="0" fontId="3" fillId="0" borderId="4" xfId="2" applyNumberFormat="1" applyFont="1" applyFill="1" applyBorder="1" applyAlignment="1" applyProtection="1">
      <alignment vertical="center" wrapText="1"/>
      <protection hidden="1"/>
    </xf>
    <xf numFmtId="0" fontId="5" fillId="2" borderId="1" xfId="0" applyFont="1" applyFill="1" applyBorder="1" applyAlignment="1">
      <alignment vertical="top" wrapText="1"/>
    </xf>
    <xf numFmtId="164" fontId="3" fillId="0" borderId="1" xfId="2" applyNumberFormat="1" applyFont="1" applyFill="1" applyBorder="1" applyAlignment="1" applyProtection="1">
      <alignment vertical="center"/>
      <protection hidden="1"/>
    </xf>
    <xf numFmtId="0" fontId="1" fillId="0" borderId="0" xfId="2" applyFont="1" applyAlignment="1"/>
    <xf numFmtId="0" fontId="11" fillId="0" borderId="0" xfId="0" applyFont="1" applyAlignment="1">
      <alignment horizontal="center" wrapText="1"/>
    </xf>
    <xf numFmtId="164" fontId="3" fillId="0" borderId="4" xfId="2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2" applyNumberFormat="1" applyFont="1" applyFill="1" applyBorder="1" applyAlignment="1" applyProtection="1">
      <protection hidden="1"/>
    </xf>
    <xf numFmtId="0" fontId="3" fillId="0" borderId="5" xfId="2" applyNumberFormat="1" applyFont="1" applyFill="1" applyBorder="1" applyAlignment="1" applyProtection="1">
      <protection hidden="1"/>
    </xf>
    <xf numFmtId="164" fontId="0" fillId="0" borderId="1" xfId="0" applyNumberFormat="1" applyBorder="1" applyAlignment="1">
      <alignment wrapText="1"/>
    </xf>
    <xf numFmtId="164" fontId="0" fillId="0" borderId="4" xfId="0" applyNumberFormat="1" applyFill="1" applyBorder="1" applyAlignment="1">
      <alignment wrapText="1"/>
    </xf>
    <xf numFmtId="0" fontId="12" fillId="0" borderId="0" xfId="0" applyFont="1"/>
    <xf numFmtId="0" fontId="1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7" fillId="0" borderId="1" xfId="3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quotePrefix="1" applyFont="1" applyFill="1" applyBorder="1" applyAlignment="1">
      <alignment horizontal="left" vertical="top" wrapText="1"/>
    </xf>
    <xf numFmtId="0" fontId="13" fillId="0" borderId="1" xfId="0" applyFont="1" applyBorder="1"/>
    <xf numFmtId="0" fontId="6" fillId="0" borderId="1" xfId="3" applyNumberFormat="1" applyFont="1" applyFill="1" applyBorder="1" applyAlignment="1" applyProtection="1">
      <protection hidden="1"/>
    </xf>
    <xf numFmtId="164" fontId="12" fillId="0" borderId="0" xfId="0" applyNumberFormat="1" applyFont="1"/>
    <xf numFmtId="0" fontId="12" fillId="0" borderId="0" xfId="0" applyFont="1" applyAlignment="1">
      <alignment horizontal="center" wrapText="1"/>
    </xf>
    <xf numFmtId="0" fontId="8" fillId="0" borderId="1" xfId="3" applyNumberFormat="1" applyFont="1" applyFill="1" applyBorder="1" applyAlignment="1" applyProtection="1">
      <protection hidden="1"/>
    </xf>
    <xf numFmtId="0" fontId="14" fillId="0" borderId="0" xfId="0" applyFont="1" applyAlignment="1">
      <alignment horizontal="center" wrapText="1"/>
    </xf>
    <xf numFmtId="0" fontId="9" fillId="0" borderId="1" xfId="3" applyNumberFormat="1" applyFont="1" applyFill="1" applyBorder="1" applyAlignment="1" applyProtection="1">
      <alignment horizontal="center"/>
      <protection hidden="1"/>
    </xf>
    <xf numFmtId="0" fontId="10" fillId="0" borderId="1" xfId="3" applyNumberFormat="1" applyFont="1" applyFill="1" applyBorder="1" applyAlignment="1" applyProtection="1">
      <protection hidden="1"/>
    </xf>
    <xf numFmtId="0" fontId="15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6" fillId="0" borderId="0" xfId="0" applyFont="1"/>
    <xf numFmtId="0" fontId="17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166" fontId="16" fillId="0" borderId="0" xfId="0" applyNumberFormat="1" applyFont="1"/>
    <xf numFmtId="0" fontId="19" fillId="0" borderId="0" xfId="0" applyFont="1"/>
    <xf numFmtId="0" fontId="19" fillId="0" borderId="0" xfId="0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wrapText="1"/>
    </xf>
    <xf numFmtId="0" fontId="20" fillId="0" borderId="0" xfId="0" applyFont="1" applyBorder="1" applyAlignment="1">
      <alignment wrapText="1"/>
    </xf>
    <xf numFmtId="0" fontId="19" fillId="0" borderId="0" xfId="0" applyFont="1" applyBorder="1"/>
    <xf numFmtId="0" fontId="21" fillId="0" borderId="1" xfId="0" applyFont="1" applyBorder="1" applyAlignment="1">
      <alignment horizontal="center" wrapText="1"/>
    </xf>
    <xf numFmtId="0" fontId="21" fillId="0" borderId="0" xfId="0" applyFont="1" applyAlignment="1">
      <alignment wrapText="1"/>
    </xf>
    <xf numFmtId="49" fontId="21" fillId="0" borderId="1" xfId="0" applyNumberFormat="1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left" wrapText="1"/>
    </xf>
    <xf numFmtId="0" fontId="19" fillId="0" borderId="0" xfId="0" applyFont="1" applyBorder="1" applyAlignment="1">
      <alignment wrapText="1"/>
    </xf>
    <xf numFmtId="0" fontId="22" fillId="0" borderId="1" xfId="2" applyNumberFormat="1" applyFont="1" applyFill="1" applyBorder="1" applyAlignment="1" applyProtection="1">
      <alignment horizontal="center" vertical="top" wrapText="1"/>
      <protection hidden="1"/>
    </xf>
    <xf numFmtId="0" fontId="22" fillId="0" borderId="1" xfId="1" applyNumberFormat="1" applyFont="1" applyFill="1" applyBorder="1" applyAlignment="1" applyProtection="1">
      <alignment horizontal="center" vertical="top" wrapText="1"/>
      <protection hidden="1"/>
    </xf>
    <xf numFmtId="0" fontId="19" fillId="0" borderId="1" xfId="0" applyFont="1" applyBorder="1" applyAlignment="1">
      <alignment horizontal="center" vertical="top" wrapText="1"/>
    </xf>
    <xf numFmtId="0" fontId="2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2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vertical="top" wrapText="1"/>
    </xf>
    <xf numFmtId="166" fontId="22" fillId="0" borderId="1" xfId="0" applyNumberFormat="1" applyFont="1" applyBorder="1" applyAlignment="1">
      <alignment horizontal="right" vertical="top" wrapText="1"/>
    </xf>
    <xf numFmtId="166" fontId="22" fillId="0" borderId="1" xfId="3" applyNumberFormat="1" applyFont="1" applyFill="1" applyBorder="1" applyAlignment="1" applyProtection="1">
      <alignment horizontal="right" vertical="center"/>
      <protection hidden="1"/>
    </xf>
    <xf numFmtId="0" fontId="11" fillId="0" borderId="0" xfId="0" applyFont="1" applyAlignment="1">
      <alignment horizontal="center" wrapText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2" applyNumberFormat="1" applyFont="1" applyFill="1" applyBorder="1" applyAlignment="1" applyProtection="1">
      <alignment horizontal="center" vertical="center"/>
      <protection hidden="1"/>
    </xf>
    <xf numFmtId="0" fontId="3" fillId="0" borderId="6" xfId="2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3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>
      <alignment horizontal="center"/>
    </xf>
    <xf numFmtId="0" fontId="21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wrapText="1"/>
    </xf>
    <xf numFmtId="0" fontId="21" fillId="0" borderId="0" xfId="0" applyFont="1" applyBorder="1" applyAlignment="1">
      <alignment wrapText="1"/>
    </xf>
    <xf numFmtId="0" fontId="20" fillId="0" borderId="0" xfId="0" applyFont="1" applyBorder="1" applyAlignment="1"/>
    <xf numFmtId="0" fontId="20" fillId="0" borderId="0" xfId="0" applyFont="1" applyAlignment="1"/>
    <xf numFmtId="0" fontId="22" fillId="0" borderId="0" xfId="0" applyFont="1" applyBorder="1" applyAlignment="1">
      <alignment wrapText="1"/>
    </xf>
    <xf numFmtId="0" fontId="23" fillId="0" borderId="0" xfId="0" applyFont="1" applyBorder="1" applyAlignment="1"/>
    <xf numFmtId="0" fontId="21" fillId="0" borderId="0" xfId="0" applyFont="1" applyBorder="1" applyAlignment="1">
      <alignment horizontal="left" wrapText="1"/>
    </xf>
    <xf numFmtId="166" fontId="21" fillId="0" borderId="0" xfId="0" applyNumberFormat="1" applyFont="1" applyAlignment="1">
      <alignment horizontal="center" wrapText="1"/>
    </xf>
  </cellXfs>
  <cellStyles count="4">
    <cellStyle name="Денежный 2" xfId="1"/>
    <cellStyle name="Обычный" xfId="0" builtinId="0"/>
    <cellStyle name="Обычный 2" xfId="2"/>
    <cellStyle name="Обычный_tmp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74" t="s">
        <v>37</v>
      </c>
      <c r="B1" s="74"/>
      <c r="C1" s="74"/>
      <c r="D1" s="74"/>
      <c r="E1" s="74"/>
      <c r="F1" s="74"/>
      <c r="G1" s="74"/>
    </row>
    <row r="2" spans="1:7" x14ac:dyDescent="0.25">
      <c r="C2" s="13"/>
    </row>
    <row r="3" spans="1:7" x14ac:dyDescent="0.25">
      <c r="A3" s="75" t="s">
        <v>35</v>
      </c>
      <c r="B3" s="1"/>
      <c r="C3" s="14"/>
      <c r="D3" s="76">
        <v>2017</v>
      </c>
      <c r="E3" s="77"/>
      <c r="F3" s="77"/>
      <c r="G3" s="77"/>
    </row>
    <row r="4" spans="1:7" ht="45" x14ac:dyDescent="0.25">
      <c r="A4" s="75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3104</v>
      </c>
      <c r="E5" s="3">
        <v>8</v>
      </c>
      <c r="F5" s="3">
        <f>ROUND(D5*170,1)</f>
        <v>527680</v>
      </c>
      <c r="G5" s="4">
        <f>ROUND(E5*F5/1000,1)</f>
        <v>4221.3999999999996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5300</v>
      </c>
      <c r="E6" s="3">
        <v>8</v>
      </c>
      <c r="F6" s="3">
        <f t="shared" ref="F6:F46" si="0">ROUND(D6*170,1)</f>
        <v>901000</v>
      </c>
      <c r="G6" s="4">
        <f t="shared" ref="G6:G46" si="1">ROUND(E6*F6/1000,1)</f>
        <v>7208</v>
      </c>
    </row>
    <row r="7" spans="1:7" x14ac:dyDescent="0.25">
      <c r="A7" s="8">
        <f t="shared" ref="A7:A46" si="2">A6+1</f>
        <v>3</v>
      </c>
      <c r="B7" s="9" t="s">
        <v>40</v>
      </c>
      <c r="C7" s="9">
        <v>53002000</v>
      </c>
      <c r="D7" s="3">
        <v>9320</v>
      </c>
      <c r="E7" s="3">
        <v>8</v>
      </c>
      <c r="F7" s="3">
        <f t="shared" si="0"/>
        <v>1584400</v>
      </c>
      <c r="G7" s="4">
        <f t="shared" si="1"/>
        <v>12675.2</v>
      </c>
    </row>
    <row r="8" spans="1:7" ht="25.5" x14ac:dyDescent="0.25">
      <c r="A8" s="8">
        <f t="shared" si="2"/>
        <v>4</v>
      </c>
      <c r="B8" s="10" t="s">
        <v>41</v>
      </c>
      <c r="C8" s="10">
        <v>53018000</v>
      </c>
      <c r="D8" s="3">
        <v>5014</v>
      </c>
      <c r="E8" s="3">
        <v>8</v>
      </c>
      <c r="F8" s="3">
        <f t="shared" si="0"/>
        <v>852380</v>
      </c>
      <c r="G8" s="4">
        <f t="shared" si="1"/>
        <v>6819</v>
      </c>
    </row>
    <row r="9" spans="1:7" ht="25.5" x14ac:dyDescent="0.25">
      <c r="A9" s="8">
        <f t="shared" si="2"/>
        <v>5</v>
      </c>
      <c r="B9" s="10" t="s">
        <v>42</v>
      </c>
      <c r="C9" s="10">
        <v>53049000</v>
      </c>
      <c r="D9" s="3">
        <v>4682</v>
      </c>
      <c r="E9" s="3">
        <v>8</v>
      </c>
      <c r="F9" s="3">
        <f t="shared" si="0"/>
        <v>795940</v>
      </c>
      <c r="G9" s="4">
        <f t="shared" si="1"/>
        <v>6367.5</v>
      </c>
    </row>
    <row r="10" spans="1:7" x14ac:dyDescent="0.25">
      <c r="A10" s="8">
        <f t="shared" si="2"/>
        <v>6</v>
      </c>
      <c r="B10" s="10" t="s">
        <v>43</v>
      </c>
      <c r="C10" s="10">
        <v>53004000</v>
      </c>
      <c r="D10" s="3">
        <v>2584</v>
      </c>
      <c r="E10" s="3">
        <v>8</v>
      </c>
      <c r="F10" s="3">
        <f t="shared" si="0"/>
        <v>439280</v>
      </c>
      <c r="G10" s="4">
        <f t="shared" si="1"/>
        <v>3514.2</v>
      </c>
    </row>
    <row r="11" spans="1:7" x14ac:dyDescent="0.25">
      <c r="A11" s="8">
        <f t="shared" si="2"/>
        <v>7</v>
      </c>
      <c r="B11" s="10" t="s">
        <v>44</v>
      </c>
      <c r="C11" s="10">
        <v>53005000</v>
      </c>
      <c r="D11" s="3">
        <v>9334</v>
      </c>
      <c r="E11" s="3">
        <v>8</v>
      </c>
      <c r="F11" s="3">
        <f t="shared" si="0"/>
        <v>1586780</v>
      </c>
      <c r="G11" s="4">
        <f t="shared" si="1"/>
        <v>12694.2</v>
      </c>
    </row>
    <row r="12" spans="1:7" x14ac:dyDescent="0.25">
      <c r="A12" s="8">
        <f t="shared" si="2"/>
        <v>8</v>
      </c>
      <c r="B12" s="10" t="s">
        <v>45</v>
      </c>
      <c r="C12" s="10">
        <v>53006000</v>
      </c>
      <c r="D12" s="3">
        <v>57676</v>
      </c>
      <c r="E12" s="3">
        <v>8</v>
      </c>
      <c r="F12" s="3">
        <f t="shared" si="0"/>
        <v>9804920</v>
      </c>
      <c r="G12" s="4">
        <f t="shared" si="1"/>
        <v>78439.399999999994</v>
      </c>
    </row>
    <row r="13" spans="1:7" x14ac:dyDescent="0.25">
      <c r="A13" s="8">
        <f t="shared" si="2"/>
        <v>9</v>
      </c>
      <c r="B13" s="10" t="s">
        <v>46</v>
      </c>
      <c r="C13" s="10">
        <v>53007000</v>
      </c>
      <c r="D13" s="3">
        <v>23966</v>
      </c>
      <c r="E13" s="3">
        <v>8</v>
      </c>
      <c r="F13" s="3">
        <f t="shared" si="0"/>
        <v>4074220</v>
      </c>
      <c r="G13" s="4">
        <f t="shared" si="1"/>
        <v>32593.8</v>
      </c>
    </row>
    <row r="14" spans="1:7" ht="25.5" x14ac:dyDescent="0.25">
      <c r="A14" s="8">
        <f t="shared" si="2"/>
        <v>10</v>
      </c>
      <c r="B14" s="10" t="s">
        <v>47</v>
      </c>
      <c r="C14" s="10">
        <v>53048000</v>
      </c>
      <c r="D14" s="3">
        <v>6628</v>
      </c>
      <c r="E14" s="3">
        <v>8</v>
      </c>
      <c r="F14" s="3">
        <f t="shared" si="0"/>
        <v>1126760</v>
      </c>
      <c r="G14" s="4">
        <f t="shared" si="1"/>
        <v>9014.1</v>
      </c>
    </row>
    <row r="15" spans="1:7" ht="25.5" x14ac:dyDescent="0.25">
      <c r="A15" s="8">
        <f t="shared" si="2"/>
        <v>11</v>
      </c>
      <c r="B15" s="10" t="s">
        <v>48</v>
      </c>
      <c r="C15" s="10">
        <v>53008000</v>
      </c>
      <c r="D15" s="3">
        <v>4782</v>
      </c>
      <c r="E15" s="3">
        <v>8</v>
      </c>
      <c r="F15" s="3">
        <f t="shared" si="0"/>
        <v>812940</v>
      </c>
      <c r="G15" s="4">
        <f t="shared" si="1"/>
        <v>6503.5</v>
      </c>
    </row>
    <row r="16" spans="1:7" ht="25.5" x14ac:dyDescent="0.25">
      <c r="A16" s="8">
        <f t="shared" si="2"/>
        <v>12</v>
      </c>
      <c r="B16" s="10" t="s">
        <v>49</v>
      </c>
      <c r="C16" s="10">
        <v>53047000</v>
      </c>
      <c r="D16" s="3">
        <v>2454</v>
      </c>
      <c r="E16" s="3">
        <v>8</v>
      </c>
      <c r="F16" s="3">
        <f t="shared" si="0"/>
        <v>417180</v>
      </c>
      <c r="G16" s="4">
        <f t="shared" si="1"/>
        <v>3337.4</v>
      </c>
    </row>
    <row r="17" spans="1:7" x14ac:dyDescent="0.25">
      <c r="A17" s="8">
        <f t="shared" si="2"/>
        <v>13</v>
      </c>
      <c r="B17" s="10" t="s">
        <v>30</v>
      </c>
      <c r="C17" s="10">
        <v>53009000</v>
      </c>
      <c r="D17" s="3">
        <v>982</v>
      </c>
      <c r="E17" s="3">
        <v>8</v>
      </c>
      <c r="F17" s="3">
        <f t="shared" si="0"/>
        <v>166940</v>
      </c>
      <c r="G17" s="4">
        <f t="shared" si="1"/>
        <v>1335.5</v>
      </c>
    </row>
    <row r="18" spans="1:7" x14ac:dyDescent="0.25">
      <c r="A18" s="8">
        <f t="shared" si="2"/>
        <v>14</v>
      </c>
      <c r="B18" s="11" t="s">
        <v>29</v>
      </c>
      <c r="C18" s="16">
        <v>53011999</v>
      </c>
      <c r="D18" s="3">
        <v>2702</v>
      </c>
      <c r="E18" s="3">
        <v>8</v>
      </c>
      <c r="F18" s="3">
        <f t="shared" si="0"/>
        <v>459340</v>
      </c>
      <c r="G18" s="4">
        <f t="shared" si="1"/>
        <v>3674.7</v>
      </c>
    </row>
    <row r="19" spans="1:7" x14ac:dyDescent="0.25">
      <c r="A19" s="8">
        <f t="shared" si="2"/>
        <v>15</v>
      </c>
      <c r="B19" s="11" t="s">
        <v>28</v>
      </c>
      <c r="C19" s="16">
        <v>53012999</v>
      </c>
      <c r="D19" s="3">
        <v>3203</v>
      </c>
      <c r="E19" s="3">
        <v>8</v>
      </c>
      <c r="F19" s="3">
        <f t="shared" si="0"/>
        <v>544510</v>
      </c>
      <c r="G19" s="4">
        <f t="shared" si="1"/>
        <v>4356.1000000000004</v>
      </c>
    </row>
    <row r="20" spans="1:7" x14ac:dyDescent="0.25">
      <c r="A20" s="8">
        <f t="shared" si="2"/>
        <v>16</v>
      </c>
      <c r="B20" s="11" t="s">
        <v>27</v>
      </c>
      <c r="C20" s="16">
        <v>53013999</v>
      </c>
      <c r="D20" s="3">
        <v>1622</v>
      </c>
      <c r="E20" s="3">
        <v>8</v>
      </c>
      <c r="F20" s="3">
        <f t="shared" si="0"/>
        <v>275740</v>
      </c>
      <c r="G20" s="4">
        <f t="shared" si="1"/>
        <v>2205.9</v>
      </c>
    </row>
    <row r="21" spans="1:7" x14ac:dyDescent="0.25">
      <c r="A21" s="8">
        <f t="shared" si="2"/>
        <v>17</v>
      </c>
      <c r="B21" s="11" t="s">
        <v>26</v>
      </c>
      <c r="C21" s="16">
        <v>53014999</v>
      </c>
      <c r="D21" s="3">
        <v>1873</v>
      </c>
      <c r="E21" s="3">
        <v>8</v>
      </c>
      <c r="F21" s="3">
        <f t="shared" si="0"/>
        <v>318410</v>
      </c>
      <c r="G21" s="4">
        <f t="shared" si="1"/>
        <v>2547.3000000000002</v>
      </c>
    </row>
    <row r="22" spans="1:7" x14ac:dyDescent="0.25">
      <c r="A22" s="8">
        <f t="shared" si="2"/>
        <v>18</v>
      </c>
      <c r="B22" s="11" t="s">
        <v>25</v>
      </c>
      <c r="C22" s="16">
        <v>53015999</v>
      </c>
      <c r="D22" s="3">
        <v>1800</v>
      </c>
      <c r="E22" s="3">
        <v>8</v>
      </c>
      <c r="F22" s="3">
        <f t="shared" si="0"/>
        <v>306000</v>
      </c>
      <c r="G22" s="4">
        <f t="shared" si="1"/>
        <v>2448</v>
      </c>
    </row>
    <row r="23" spans="1:7" x14ac:dyDescent="0.25">
      <c r="A23" s="8">
        <f t="shared" si="2"/>
        <v>19</v>
      </c>
      <c r="B23" s="12" t="s">
        <v>24</v>
      </c>
      <c r="C23" s="16">
        <v>53016999</v>
      </c>
      <c r="D23" s="3">
        <v>1818</v>
      </c>
      <c r="E23" s="3">
        <v>8</v>
      </c>
      <c r="F23" s="3">
        <f t="shared" si="0"/>
        <v>309060</v>
      </c>
      <c r="G23" s="4">
        <f t="shared" si="1"/>
        <v>2472.5</v>
      </c>
    </row>
    <row r="24" spans="1:7" x14ac:dyDescent="0.25">
      <c r="A24" s="8">
        <f t="shared" si="2"/>
        <v>20</v>
      </c>
      <c r="B24" s="11" t="s">
        <v>23</v>
      </c>
      <c r="C24" s="16">
        <v>53017999</v>
      </c>
      <c r="D24" s="3">
        <v>3458</v>
      </c>
      <c r="E24" s="3">
        <v>8</v>
      </c>
      <c r="F24" s="3">
        <f t="shared" si="0"/>
        <v>587860</v>
      </c>
      <c r="G24" s="4">
        <f t="shared" si="1"/>
        <v>4702.8999999999996</v>
      </c>
    </row>
    <row r="25" spans="1:7" x14ac:dyDescent="0.25">
      <c r="A25" s="8">
        <f t="shared" si="2"/>
        <v>21</v>
      </c>
      <c r="B25" s="11" t="s">
        <v>22</v>
      </c>
      <c r="C25" s="16">
        <v>53020999</v>
      </c>
      <c r="D25" s="3">
        <v>1466</v>
      </c>
      <c r="E25" s="3">
        <v>8</v>
      </c>
      <c r="F25" s="3">
        <f t="shared" si="0"/>
        <v>249220</v>
      </c>
      <c r="G25" s="4">
        <f t="shared" si="1"/>
        <v>1993.8</v>
      </c>
    </row>
    <row r="26" spans="1:7" x14ac:dyDescent="0.25">
      <c r="A26" s="8">
        <f t="shared" si="2"/>
        <v>22</v>
      </c>
      <c r="B26" s="11" t="s">
        <v>21</v>
      </c>
      <c r="C26" s="16">
        <v>53021999</v>
      </c>
      <c r="D26" s="3">
        <v>1829</v>
      </c>
      <c r="E26" s="3">
        <v>8</v>
      </c>
      <c r="F26" s="3">
        <f t="shared" si="0"/>
        <v>310930</v>
      </c>
      <c r="G26" s="4">
        <f t="shared" si="1"/>
        <v>2487.4</v>
      </c>
    </row>
    <row r="27" spans="1:7" x14ac:dyDescent="0.25">
      <c r="A27" s="8">
        <f t="shared" si="2"/>
        <v>23</v>
      </c>
      <c r="B27" s="11" t="s">
        <v>20</v>
      </c>
      <c r="C27" s="16">
        <v>53022999</v>
      </c>
      <c r="D27" s="3">
        <v>2886</v>
      </c>
      <c r="E27" s="3">
        <v>8</v>
      </c>
      <c r="F27" s="3">
        <f t="shared" si="0"/>
        <v>490620</v>
      </c>
      <c r="G27" s="4">
        <f t="shared" si="1"/>
        <v>3925</v>
      </c>
    </row>
    <row r="28" spans="1:7" x14ac:dyDescent="0.25">
      <c r="A28" s="8">
        <f t="shared" si="2"/>
        <v>24</v>
      </c>
      <c r="B28" s="11" t="s">
        <v>19</v>
      </c>
      <c r="C28" s="16">
        <v>53023999</v>
      </c>
      <c r="D28" s="3">
        <v>1910</v>
      </c>
      <c r="E28" s="3">
        <v>8</v>
      </c>
      <c r="F28" s="3">
        <f t="shared" si="0"/>
        <v>324700</v>
      </c>
      <c r="G28" s="4">
        <f t="shared" si="1"/>
        <v>2597.6</v>
      </c>
    </row>
    <row r="29" spans="1:7" ht="13.5" customHeight="1" x14ac:dyDescent="0.25">
      <c r="A29" s="8">
        <f t="shared" si="2"/>
        <v>25</v>
      </c>
      <c r="B29" s="11" t="s">
        <v>18</v>
      </c>
      <c r="C29" s="16">
        <v>53024999</v>
      </c>
      <c r="D29" s="3">
        <v>2378</v>
      </c>
      <c r="E29" s="3">
        <v>8</v>
      </c>
      <c r="F29" s="3">
        <f t="shared" si="0"/>
        <v>404260</v>
      </c>
      <c r="G29" s="4">
        <f t="shared" si="1"/>
        <v>3234.1</v>
      </c>
    </row>
    <row r="30" spans="1:7" x14ac:dyDescent="0.25">
      <c r="A30" s="8">
        <f t="shared" si="2"/>
        <v>26</v>
      </c>
      <c r="B30" s="11" t="s">
        <v>17</v>
      </c>
      <c r="C30" s="16">
        <v>53026999</v>
      </c>
      <c r="D30" s="3">
        <v>1668</v>
      </c>
      <c r="E30" s="3">
        <v>8</v>
      </c>
      <c r="F30" s="3">
        <f t="shared" si="0"/>
        <v>283560</v>
      </c>
      <c r="G30" s="4">
        <f t="shared" si="1"/>
        <v>2268.5</v>
      </c>
    </row>
    <row r="31" spans="1:7" x14ac:dyDescent="0.25">
      <c r="A31" s="8">
        <f t="shared" si="2"/>
        <v>27</v>
      </c>
      <c r="B31" s="11" t="s">
        <v>16</v>
      </c>
      <c r="C31" s="16">
        <v>53027999</v>
      </c>
      <c r="D31" s="3">
        <v>1254</v>
      </c>
      <c r="E31" s="3">
        <v>8</v>
      </c>
      <c r="F31" s="3">
        <f t="shared" si="0"/>
        <v>213180</v>
      </c>
      <c r="G31" s="4">
        <f t="shared" si="1"/>
        <v>1705.4</v>
      </c>
    </row>
    <row r="32" spans="1:7" x14ac:dyDescent="0.25">
      <c r="A32" s="8">
        <f t="shared" si="2"/>
        <v>28</v>
      </c>
      <c r="B32" s="12" t="s">
        <v>15</v>
      </c>
      <c r="C32" s="16">
        <v>53028999</v>
      </c>
      <c r="D32" s="3">
        <v>3572</v>
      </c>
      <c r="E32" s="3">
        <v>8</v>
      </c>
      <c r="F32" s="3">
        <f t="shared" si="0"/>
        <v>607240</v>
      </c>
      <c r="G32" s="4">
        <f t="shared" si="1"/>
        <v>4857.8999999999996</v>
      </c>
    </row>
    <row r="33" spans="1:7" x14ac:dyDescent="0.25">
      <c r="A33" s="8">
        <f t="shared" si="2"/>
        <v>29</v>
      </c>
      <c r="B33" s="11" t="s">
        <v>14</v>
      </c>
      <c r="C33" s="16">
        <v>53029999</v>
      </c>
      <c r="D33" s="3">
        <v>3892</v>
      </c>
      <c r="E33" s="3">
        <v>8</v>
      </c>
      <c r="F33" s="3">
        <f t="shared" si="0"/>
        <v>661640</v>
      </c>
      <c r="G33" s="4">
        <f t="shared" si="1"/>
        <v>5293.1</v>
      </c>
    </row>
    <row r="34" spans="1:7" x14ac:dyDescent="0.25">
      <c r="A34" s="8">
        <f t="shared" si="2"/>
        <v>30</v>
      </c>
      <c r="B34" s="11" t="s">
        <v>13</v>
      </c>
      <c r="C34" s="16">
        <v>53030999</v>
      </c>
      <c r="D34" s="3">
        <v>2324</v>
      </c>
      <c r="E34" s="3">
        <v>8</v>
      </c>
      <c r="F34" s="3">
        <f t="shared" si="0"/>
        <v>395080</v>
      </c>
      <c r="G34" s="4">
        <f t="shared" si="1"/>
        <v>3160.6</v>
      </c>
    </row>
    <row r="35" spans="1:7" x14ac:dyDescent="0.25">
      <c r="A35" s="8">
        <f t="shared" si="2"/>
        <v>31</v>
      </c>
      <c r="B35" s="11" t="s">
        <v>12</v>
      </c>
      <c r="C35" s="16">
        <v>53031999</v>
      </c>
      <c r="D35" s="3">
        <v>10105</v>
      </c>
      <c r="E35" s="3">
        <v>8</v>
      </c>
      <c r="F35" s="3">
        <f t="shared" si="0"/>
        <v>1717850</v>
      </c>
      <c r="G35" s="4">
        <f t="shared" si="1"/>
        <v>13742.8</v>
      </c>
    </row>
    <row r="36" spans="1:7" x14ac:dyDescent="0.25">
      <c r="A36" s="8">
        <f t="shared" si="2"/>
        <v>32</v>
      </c>
      <c r="B36" s="11" t="s">
        <v>11</v>
      </c>
      <c r="C36" s="16">
        <v>53032999</v>
      </c>
      <c r="D36" s="3">
        <v>3153</v>
      </c>
      <c r="E36" s="3">
        <v>8</v>
      </c>
      <c r="F36" s="3">
        <f t="shared" si="0"/>
        <v>536010</v>
      </c>
      <c r="G36" s="4">
        <f t="shared" si="1"/>
        <v>4288.1000000000004</v>
      </c>
    </row>
    <row r="37" spans="1:7" x14ac:dyDescent="0.25">
      <c r="A37" s="8">
        <f t="shared" si="2"/>
        <v>33</v>
      </c>
      <c r="B37" s="11" t="s">
        <v>10</v>
      </c>
      <c r="C37" s="16">
        <v>53033999</v>
      </c>
      <c r="D37" s="3">
        <v>2770</v>
      </c>
      <c r="E37" s="3">
        <v>8</v>
      </c>
      <c r="F37" s="3">
        <f t="shared" si="0"/>
        <v>470900</v>
      </c>
      <c r="G37" s="4">
        <f t="shared" si="1"/>
        <v>3767.2</v>
      </c>
    </row>
    <row r="38" spans="1:7" x14ac:dyDescent="0.25">
      <c r="A38" s="8">
        <f t="shared" si="2"/>
        <v>34</v>
      </c>
      <c r="B38" s="11" t="s">
        <v>9</v>
      </c>
      <c r="C38" s="16">
        <v>53034999</v>
      </c>
      <c r="D38" s="3">
        <v>1263</v>
      </c>
      <c r="E38" s="3">
        <v>8</v>
      </c>
      <c r="F38" s="3">
        <f t="shared" si="0"/>
        <v>214710</v>
      </c>
      <c r="G38" s="4">
        <f t="shared" si="1"/>
        <v>1717.7</v>
      </c>
    </row>
    <row r="39" spans="1:7" x14ac:dyDescent="0.25">
      <c r="A39" s="8">
        <f t="shared" si="2"/>
        <v>35</v>
      </c>
      <c r="B39" s="11" t="s">
        <v>8</v>
      </c>
      <c r="C39" s="16">
        <v>53035999</v>
      </c>
      <c r="D39" s="3">
        <v>3104</v>
      </c>
      <c r="E39" s="3">
        <v>8</v>
      </c>
      <c r="F39" s="3">
        <f t="shared" si="0"/>
        <v>527680</v>
      </c>
      <c r="G39" s="4">
        <f t="shared" si="1"/>
        <v>4221.3999999999996</v>
      </c>
    </row>
    <row r="40" spans="1:7" x14ac:dyDescent="0.25">
      <c r="A40" s="8">
        <f t="shared" si="2"/>
        <v>36</v>
      </c>
      <c r="B40" s="12" t="s">
        <v>7</v>
      </c>
      <c r="C40" s="16">
        <v>53036999</v>
      </c>
      <c r="D40" s="3">
        <v>4501</v>
      </c>
      <c r="E40" s="3">
        <v>8</v>
      </c>
      <c r="F40" s="3">
        <f t="shared" si="0"/>
        <v>765170</v>
      </c>
      <c r="G40" s="4">
        <f t="shared" si="1"/>
        <v>6121.4</v>
      </c>
    </row>
    <row r="41" spans="1:7" x14ac:dyDescent="0.25">
      <c r="A41" s="8">
        <f t="shared" si="2"/>
        <v>37</v>
      </c>
      <c r="B41" s="11" t="s">
        <v>6</v>
      </c>
      <c r="C41" s="16">
        <v>53037999</v>
      </c>
      <c r="D41" s="3">
        <v>1381</v>
      </c>
      <c r="E41" s="3">
        <v>8</v>
      </c>
      <c r="F41" s="3">
        <f t="shared" si="0"/>
        <v>234770</v>
      </c>
      <c r="G41" s="4">
        <f t="shared" si="1"/>
        <v>1878.2</v>
      </c>
    </row>
    <row r="42" spans="1:7" x14ac:dyDescent="0.25">
      <c r="A42" s="8">
        <f t="shared" si="2"/>
        <v>38</v>
      </c>
      <c r="B42" s="11" t="s">
        <v>5</v>
      </c>
      <c r="C42" s="16">
        <v>53038999</v>
      </c>
      <c r="D42" s="3">
        <v>1161</v>
      </c>
      <c r="E42" s="3">
        <v>8</v>
      </c>
      <c r="F42" s="3">
        <f t="shared" si="0"/>
        <v>197370</v>
      </c>
      <c r="G42" s="4">
        <f t="shared" si="1"/>
        <v>1579</v>
      </c>
    </row>
    <row r="43" spans="1:7" x14ac:dyDescent="0.25">
      <c r="A43" s="8">
        <f t="shared" si="2"/>
        <v>39</v>
      </c>
      <c r="B43" s="11" t="s">
        <v>4</v>
      </c>
      <c r="C43" s="16">
        <v>53041999</v>
      </c>
      <c r="D43" s="3">
        <v>2657</v>
      </c>
      <c r="E43" s="3">
        <v>8</v>
      </c>
      <c r="F43" s="3">
        <f t="shared" si="0"/>
        <v>451690</v>
      </c>
      <c r="G43" s="4">
        <f t="shared" si="1"/>
        <v>3613.5</v>
      </c>
    </row>
    <row r="44" spans="1:7" x14ac:dyDescent="0.25">
      <c r="A44" s="8">
        <f t="shared" si="2"/>
        <v>40</v>
      </c>
      <c r="B44" s="11" t="s">
        <v>3</v>
      </c>
      <c r="C44" s="16">
        <v>53042999</v>
      </c>
      <c r="D44" s="3">
        <v>3420</v>
      </c>
      <c r="E44" s="3">
        <v>8</v>
      </c>
      <c r="F44" s="3">
        <f t="shared" si="0"/>
        <v>581400</v>
      </c>
      <c r="G44" s="4">
        <f t="shared" si="1"/>
        <v>4651.2</v>
      </c>
    </row>
    <row r="45" spans="1:7" x14ac:dyDescent="0.25">
      <c r="A45" s="8">
        <f t="shared" si="2"/>
        <v>41</v>
      </c>
      <c r="B45" s="11" t="s">
        <v>2</v>
      </c>
      <c r="C45" s="16">
        <v>53043999</v>
      </c>
      <c r="D45" s="3">
        <v>2094</v>
      </c>
      <c r="E45" s="3">
        <v>8</v>
      </c>
      <c r="F45" s="3">
        <f t="shared" si="0"/>
        <v>355980</v>
      </c>
      <c r="G45" s="4">
        <f t="shared" si="1"/>
        <v>2847.8</v>
      </c>
    </row>
    <row r="46" spans="1:7" x14ac:dyDescent="0.25">
      <c r="A46" s="8">
        <f t="shared" si="2"/>
        <v>42</v>
      </c>
      <c r="B46" s="11" t="s">
        <v>1</v>
      </c>
      <c r="C46" s="16">
        <v>53044999</v>
      </c>
      <c r="D46" s="3">
        <v>1700</v>
      </c>
      <c r="E46" s="3">
        <v>8</v>
      </c>
      <c r="F46" s="3">
        <f t="shared" si="0"/>
        <v>289000</v>
      </c>
      <c r="G46" s="4">
        <f t="shared" si="1"/>
        <v>2312</v>
      </c>
    </row>
    <row r="47" spans="1:7" x14ac:dyDescent="0.25">
      <c r="A47" s="5"/>
      <c r="B47" s="6" t="s">
        <v>0</v>
      </c>
      <c r="C47" s="16"/>
      <c r="D47" s="3">
        <f>SUM(D5:D46)</f>
        <v>212790</v>
      </c>
      <c r="E47" s="3"/>
      <c r="F47" s="3"/>
      <c r="G47" s="3">
        <f>SUM(G5:G46)</f>
        <v>289394.30000000005</v>
      </c>
    </row>
    <row r="48" spans="1:7" x14ac:dyDescent="0.25">
      <c r="C48" s="16"/>
    </row>
    <row r="49" spans="3:3" x14ac:dyDescent="0.25">
      <c r="C49" s="17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74" t="s">
        <v>37</v>
      </c>
      <c r="B1" s="74"/>
      <c r="C1" s="74"/>
      <c r="D1" s="74"/>
      <c r="E1" s="74"/>
      <c r="F1" s="74"/>
      <c r="G1" s="74"/>
    </row>
    <row r="2" spans="1:7" x14ac:dyDescent="0.25">
      <c r="C2" s="13"/>
    </row>
    <row r="3" spans="1:7" x14ac:dyDescent="0.25">
      <c r="A3" s="75" t="s">
        <v>35</v>
      </c>
      <c r="B3" s="1"/>
      <c r="C3" s="14"/>
      <c r="D3" s="76">
        <v>2018</v>
      </c>
      <c r="E3" s="77"/>
      <c r="F3" s="77"/>
      <c r="G3" s="77"/>
    </row>
    <row r="4" spans="1:7" ht="45" x14ac:dyDescent="0.25">
      <c r="A4" s="75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3128</v>
      </c>
      <c r="E5" s="3">
        <v>8</v>
      </c>
      <c r="F5" s="3">
        <v>170</v>
      </c>
      <c r="G5" s="4">
        <f>ROUND(D5*E5*F5/1000,1)</f>
        <v>4254.1000000000004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5533</v>
      </c>
      <c r="E6" s="3">
        <v>8</v>
      </c>
      <c r="F6" s="3">
        <v>170</v>
      </c>
      <c r="G6" s="4">
        <f>ROUND(D6*E6*F6/1000,1)</f>
        <v>7524.9</v>
      </c>
    </row>
    <row r="7" spans="1:7" x14ac:dyDescent="0.25">
      <c r="A7" s="8">
        <f t="shared" ref="A7:A46" si="0">A6+1</f>
        <v>3</v>
      </c>
      <c r="B7" s="9" t="s">
        <v>40</v>
      </c>
      <c r="C7" s="9">
        <v>53002000</v>
      </c>
      <c r="D7" s="3">
        <v>9612</v>
      </c>
      <c r="E7" s="3">
        <v>8</v>
      </c>
      <c r="F7" s="3">
        <v>170</v>
      </c>
      <c r="G7" s="4">
        <f t="shared" ref="G7:G46" si="1">ROUND(D7*E7*F7/1000,1)</f>
        <v>13072.3</v>
      </c>
    </row>
    <row r="8" spans="1:7" ht="25.5" x14ac:dyDescent="0.25">
      <c r="A8" s="8">
        <f t="shared" si="0"/>
        <v>4</v>
      </c>
      <c r="B8" s="10" t="s">
        <v>41</v>
      </c>
      <c r="C8" s="10">
        <v>53018000</v>
      </c>
      <c r="D8" s="3">
        <v>5047</v>
      </c>
      <c r="E8" s="3">
        <v>8</v>
      </c>
      <c r="F8" s="3">
        <v>170</v>
      </c>
      <c r="G8" s="4">
        <f t="shared" si="1"/>
        <v>6863.9</v>
      </c>
    </row>
    <row r="9" spans="1:7" ht="25.5" x14ac:dyDescent="0.25">
      <c r="A9" s="8">
        <f t="shared" si="0"/>
        <v>5</v>
      </c>
      <c r="B9" s="10" t="s">
        <v>42</v>
      </c>
      <c r="C9" s="10">
        <v>53049000</v>
      </c>
      <c r="D9" s="3">
        <v>4653</v>
      </c>
      <c r="E9" s="3">
        <v>8</v>
      </c>
      <c r="F9" s="3">
        <v>170</v>
      </c>
      <c r="G9" s="4">
        <f t="shared" si="1"/>
        <v>6328.1</v>
      </c>
    </row>
    <row r="10" spans="1:7" x14ac:dyDescent="0.25">
      <c r="A10" s="8">
        <f t="shared" si="0"/>
        <v>6</v>
      </c>
      <c r="B10" s="10" t="s">
        <v>43</v>
      </c>
      <c r="C10" s="10">
        <v>53004000</v>
      </c>
      <c r="D10" s="3">
        <v>2608</v>
      </c>
      <c r="E10" s="3">
        <v>8</v>
      </c>
      <c r="F10" s="3">
        <v>170</v>
      </c>
      <c r="G10" s="4">
        <f t="shared" si="1"/>
        <v>3546.9</v>
      </c>
    </row>
    <row r="11" spans="1:7" x14ac:dyDescent="0.25">
      <c r="A11" s="8">
        <f t="shared" si="0"/>
        <v>7</v>
      </c>
      <c r="B11" s="10" t="s">
        <v>44</v>
      </c>
      <c r="C11" s="10">
        <v>53005000</v>
      </c>
      <c r="D11" s="3">
        <v>9567</v>
      </c>
      <c r="E11" s="3">
        <v>8</v>
      </c>
      <c r="F11" s="3">
        <v>170</v>
      </c>
      <c r="G11" s="4">
        <f t="shared" si="1"/>
        <v>13011.1</v>
      </c>
    </row>
    <row r="12" spans="1:7" x14ac:dyDescent="0.25">
      <c r="A12" s="8">
        <f t="shared" si="0"/>
        <v>8</v>
      </c>
      <c r="B12" s="10" t="s">
        <v>45</v>
      </c>
      <c r="C12" s="10">
        <v>53006000</v>
      </c>
      <c r="D12" s="3">
        <v>60584</v>
      </c>
      <c r="E12" s="3">
        <v>8</v>
      </c>
      <c r="F12" s="3">
        <v>170</v>
      </c>
      <c r="G12" s="4">
        <f t="shared" si="1"/>
        <v>82394.2</v>
      </c>
    </row>
    <row r="13" spans="1:7" x14ac:dyDescent="0.25">
      <c r="A13" s="8">
        <f t="shared" si="0"/>
        <v>9</v>
      </c>
      <c r="B13" s="10" t="s">
        <v>46</v>
      </c>
      <c r="C13" s="10">
        <v>53007000</v>
      </c>
      <c r="D13" s="3">
        <v>25566</v>
      </c>
      <c r="E13" s="3">
        <v>8</v>
      </c>
      <c r="F13" s="3">
        <v>170</v>
      </c>
      <c r="G13" s="4">
        <f t="shared" si="1"/>
        <v>34769.800000000003</v>
      </c>
    </row>
    <row r="14" spans="1:7" ht="25.5" x14ac:dyDescent="0.25">
      <c r="A14" s="8">
        <f t="shared" si="0"/>
        <v>10</v>
      </c>
      <c r="B14" s="10" t="s">
        <v>47</v>
      </c>
      <c r="C14" s="10">
        <v>53048000</v>
      </c>
      <c r="D14" s="3">
        <v>6674</v>
      </c>
      <c r="E14" s="3">
        <v>8</v>
      </c>
      <c r="F14" s="3">
        <v>170</v>
      </c>
      <c r="G14" s="4">
        <f t="shared" si="1"/>
        <v>9076.6</v>
      </c>
    </row>
    <row r="15" spans="1:7" ht="25.5" x14ac:dyDescent="0.25">
      <c r="A15" s="8">
        <f t="shared" si="0"/>
        <v>11</v>
      </c>
      <c r="B15" s="10" t="s">
        <v>48</v>
      </c>
      <c r="C15" s="10">
        <v>53008000</v>
      </c>
      <c r="D15" s="3">
        <v>4936</v>
      </c>
      <c r="E15" s="3">
        <v>8</v>
      </c>
      <c r="F15" s="3">
        <v>170</v>
      </c>
      <c r="G15" s="4">
        <f t="shared" si="1"/>
        <v>6713</v>
      </c>
    </row>
    <row r="16" spans="1:7" ht="25.5" x14ac:dyDescent="0.25">
      <c r="A16" s="8">
        <f t="shared" si="0"/>
        <v>12</v>
      </c>
      <c r="B16" s="10" t="s">
        <v>49</v>
      </c>
      <c r="C16" s="10">
        <v>53047000</v>
      </c>
      <c r="D16" s="3">
        <v>2543</v>
      </c>
      <c r="E16" s="3">
        <v>8</v>
      </c>
      <c r="F16" s="3">
        <v>170</v>
      </c>
      <c r="G16" s="4">
        <f t="shared" si="1"/>
        <v>3458.5</v>
      </c>
    </row>
    <row r="17" spans="1:7" x14ac:dyDescent="0.25">
      <c r="A17" s="8">
        <f t="shared" si="0"/>
        <v>13</v>
      </c>
      <c r="B17" s="10" t="s">
        <v>30</v>
      </c>
      <c r="C17" s="10">
        <v>53009000</v>
      </c>
      <c r="D17" s="3">
        <v>974</v>
      </c>
      <c r="E17" s="3">
        <v>8</v>
      </c>
      <c r="F17" s="3">
        <v>170</v>
      </c>
      <c r="G17" s="4">
        <f t="shared" si="1"/>
        <v>1324.6</v>
      </c>
    </row>
    <row r="18" spans="1:7" x14ac:dyDescent="0.25">
      <c r="A18" s="8">
        <f t="shared" si="0"/>
        <v>14</v>
      </c>
      <c r="B18" s="11" t="s">
        <v>29</v>
      </c>
      <c r="C18" s="16">
        <v>53011999</v>
      </c>
      <c r="D18" s="3">
        <v>2745</v>
      </c>
      <c r="E18" s="3">
        <v>8</v>
      </c>
      <c r="F18" s="3">
        <v>170</v>
      </c>
      <c r="G18" s="4">
        <f t="shared" si="1"/>
        <v>3733.2</v>
      </c>
    </row>
    <row r="19" spans="1:7" x14ac:dyDescent="0.25">
      <c r="A19" s="8">
        <f t="shared" si="0"/>
        <v>15</v>
      </c>
      <c r="B19" s="11" t="s">
        <v>28</v>
      </c>
      <c r="C19" s="16">
        <v>53012999</v>
      </c>
      <c r="D19" s="3">
        <v>3296</v>
      </c>
      <c r="E19" s="3">
        <v>8</v>
      </c>
      <c r="F19" s="3">
        <v>170</v>
      </c>
      <c r="G19" s="4">
        <f t="shared" si="1"/>
        <v>4482.6000000000004</v>
      </c>
    </row>
    <row r="20" spans="1:7" x14ac:dyDescent="0.25">
      <c r="A20" s="8">
        <f t="shared" si="0"/>
        <v>16</v>
      </c>
      <c r="B20" s="11" t="s">
        <v>27</v>
      </c>
      <c r="C20" s="16">
        <v>53013999</v>
      </c>
      <c r="D20" s="3">
        <v>1638</v>
      </c>
      <c r="E20" s="3">
        <v>8</v>
      </c>
      <c r="F20" s="3">
        <v>170</v>
      </c>
      <c r="G20" s="4">
        <f t="shared" si="1"/>
        <v>2227.6999999999998</v>
      </c>
    </row>
    <row r="21" spans="1:7" x14ac:dyDescent="0.25">
      <c r="A21" s="8">
        <f t="shared" si="0"/>
        <v>17</v>
      </c>
      <c r="B21" s="11" t="s">
        <v>26</v>
      </c>
      <c r="C21" s="16">
        <v>53014999</v>
      </c>
      <c r="D21" s="3">
        <v>1873</v>
      </c>
      <c r="E21" s="3">
        <v>8</v>
      </c>
      <c r="F21" s="3">
        <v>170</v>
      </c>
      <c r="G21" s="4">
        <f t="shared" si="1"/>
        <v>2547.3000000000002</v>
      </c>
    </row>
    <row r="22" spans="1:7" x14ac:dyDescent="0.25">
      <c r="A22" s="8">
        <f t="shared" si="0"/>
        <v>18</v>
      </c>
      <c r="B22" s="11" t="s">
        <v>25</v>
      </c>
      <c r="C22" s="16">
        <v>53015999</v>
      </c>
      <c r="D22" s="3">
        <v>1835</v>
      </c>
      <c r="E22" s="3">
        <v>8</v>
      </c>
      <c r="F22" s="3">
        <v>170</v>
      </c>
      <c r="G22" s="4">
        <f t="shared" si="1"/>
        <v>2495.6</v>
      </c>
    </row>
    <row r="23" spans="1:7" x14ac:dyDescent="0.25">
      <c r="A23" s="8">
        <f t="shared" si="0"/>
        <v>19</v>
      </c>
      <c r="B23" s="12" t="s">
        <v>24</v>
      </c>
      <c r="C23" s="16">
        <v>53016999</v>
      </c>
      <c r="D23" s="3">
        <v>1908</v>
      </c>
      <c r="E23" s="3">
        <v>8</v>
      </c>
      <c r="F23" s="3">
        <v>170</v>
      </c>
      <c r="G23" s="4">
        <f t="shared" si="1"/>
        <v>2594.9</v>
      </c>
    </row>
    <row r="24" spans="1:7" x14ac:dyDescent="0.25">
      <c r="A24" s="8">
        <f t="shared" si="0"/>
        <v>20</v>
      </c>
      <c r="B24" s="11" t="s">
        <v>23</v>
      </c>
      <c r="C24" s="16">
        <v>53017999</v>
      </c>
      <c r="D24" s="3">
        <v>3569</v>
      </c>
      <c r="E24" s="3">
        <v>8</v>
      </c>
      <c r="F24" s="3">
        <v>170</v>
      </c>
      <c r="G24" s="4">
        <f t="shared" si="1"/>
        <v>4853.8</v>
      </c>
    </row>
    <row r="25" spans="1:7" x14ac:dyDescent="0.25">
      <c r="A25" s="8">
        <f t="shared" si="0"/>
        <v>21</v>
      </c>
      <c r="B25" s="11" t="s">
        <v>22</v>
      </c>
      <c r="C25" s="16">
        <v>53020999</v>
      </c>
      <c r="D25" s="3">
        <v>1488</v>
      </c>
      <c r="E25" s="3">
        <v>8</v>
      </c>
      <c r="F25" s="3">
        <v>170</v>
      </c>
      <c r="G25" s="4">
        <f t="shared" si="1"/>
        <v>2023.7</v>
      </c>
    </row>
    <row r="26" spans="1:7" x14ac:dyDescent="0.25">
      <c r="A26" s="8">
        <f t="shared" si="0"/>
        <v>22</v>
      </c>
      <c r="B26" s="11" t="s">
        <v>21</v>
      </c>
      <c r="C26" s="16">
        <v>53021999</v>
      </c>
      <c r="D26" s="3">
        <v>1834</v>
      </c>
      <c r="E26" s="3">
        <v>8</v>
      </c>
      <c r="F26" s="3">
        <v>170</v>
      </c>
      <c r="G26" s="4">
        <f t="shared" si="1"/>
        <v>2494.1999999999998</v>
      </c>
    </row>
    <row r="27" spans="1:7" x14ac:dyDescent="0.25">
      <c r="A27" s="8">
        <f t="shared" si="0"/>
        <v>23</v>
      </c>
      <c r="B27" s="11" t="s">
        <v>20</v>
      </c>
      <c r="C27" s="16">
        <v>53022999</v>
      </c>
      <c r="D27" s="3">
        <v>2950</v>
      </c>
      <c r="E27" s="3">
        <v>8</v>
      </c>
      <c r="F27" s="3">
        <v>170</v>
      </c>
      <c r="G27" s="4">
        <f t="shared" si="1"/>
        <v>4012</v>
      </c>
    </row>
    <row r="28" spans="1:7" x14ac:dyDescent="0.25">
      <c r="A28" s="8">
        <f t="shared" si="0"/>
        <v>24</v>
      </c>
      <c r="B28" s="11" t="s">
        <v>19</v>
      </c>
      <c r="C28" s="16">
        <v>53023999</v>
      </c>
      <c r="D28" s="3">
        <v>1901</v>
      </c>
      <c r="E28" s="3">
        <v>8</v>
      </c>
      <c r="F28" s="3">
        <v>170</v>
      </c>
      <c r="G28" s="4">
        <f t="shared" si="1"/>
        <v>2585.4</v>
      </c>
    </row>
    <row r="29" spans="1:7" ht="13.5" customHeight="1" x14ac:dyDescent="0.25">
      <c r="A29" s="8">
        <f t="shared" si="0"/>
        <v>25</v>
      </c>
      <c r="B29" s="11" t="s">
        <v>18</v>
      </c>
      <c r="C29" s="16">
        <v>53024999</v>
      </c>
      <c r="D29" s="3">
        <v>2437</v>
      </c>
      <c r="E29" s="3">
        <v>8</v>
      </c>
      <c r="F29" s="3">
        <v>170</v>
      </c>
      <c r="G29" s="4">
        <f t="shared" si="1"/>
        <v>3314.3</v>
      </c>
    </row>
    <row r="30" spans="1:7" x14ac:dyDescent="0.25">
      <c r="A30" s="8">
        <f t="shared" si="0"/>
        <v>26</v>
      </c>
      <c r="B30" s="11" t="s">
        <v>17</v>
      </c>
      <c r="C30" s="16">
        <v>53026999</v>
      </c>
      <c r="D30" s="3">
        <v>1683</v>
      </c>
      <c r="E30" s="3">
        <v>8</v>
      </c>
      <c r="F30" s="3">
        <v>170</v>
      </c>
      <c r="G30" s="4">
        <f t="shared" si="1"/>
        <v>2288.9</v>
      </c>
    </row>
    <row r="31" spans="1:7" x14ac:dyDescent="0.25">
      <c r="A31" s="8">
        <f t="shared" si="0"/>
        <v>27</v>
      </c>
      <c r="B31" s="11" t="s">
        <v>16</v>
      </c>
      <c r="C31" s="16">
        <v>53027999</v>
      </c>
      <c r="D31" s="3">
        <v>1288</v>
      </c>
      <c r="E31" s="3">
        <v>8</v>
      </c>
      <c r="F31" s="3">
        <v>170</v>
      </c>
      <c r="G31" s="4">
        <f t="shared" si="1"/>
        <v>1751.7</v>
      </c>
    </row>
    <row r="32" spans="1:7" x14ac:dyDescent="0.25">
      <c r="A32" s="8">
        <f t="shared" si="0"/>
        <v>28</v>
      </c>
      <c r="B32" s="12" t="s">
        <v>15</v>
      </c>
      <c r="C32" s="16">
        <v>53028999</v>
      </c>
      <c r="D32" s="3">
        <v>3668</v>
      </c>
      <c r="E32" s="3">
        <v>8</v>
      </c>
      <c r="F32" s="3">
        <v>170</v>
      </c>
      <c r="G32" s="4">
        <f t="shared" si="1"/>
        <v>4988.5</v>
      </c>
    </row>
    <row r="33" spans="1:7" x14ac:dyDescent="0.25">
      <c r="A33" s="8">
        <f t="shared" si="0"/>
        <v>29</v>
      </c>
      <c r="B33" s="11" t="s">
        <v>14</v>
      </c>
      <c r="C33" s="16">
        <v>53029999</v>
      </c>
      <c r="D33" s="3">
        <v>4090</v>
      </c>
      <c r="E33" s="3">
        <v>8</v>
      </c>
      <c r="F33" s="3">
        <v>170</v>
      </c>
      <c r="G33" s="4">
        <f t="shared" si="1"/>
        <v>5562.4</v>
      </c>
    </row>
    <row r="34" spans="1:7" x14ac:dyDescent="0.25">
      <c r="A34" s="8">
        <f t="shared" si="0"/>
        <v>30</v>
      </c>
      <c r="B34" s="11" t="s">
        <v>13</v>
      </c>
      <c r="C34" s="16">
        <v>53030999</v>
      </c>
      <c r="D34" s="3">
        <v>2444</v>
      </c>
      <c r="E34" s="3">
        <v>8</v>
      </c>
      <c r="F34" s="3">
        <v>170</v>
      </c>
      <c r="G34" s="4">
        <f t="shared" si="1"/>
        <v>3323.8</v>
      </c>
    </row>
    <row r="35" spans="1:7" x14ac:dyDescent="0.25">
      <c r="A35" s="8">
        <f t="shared" si="0"/>
        <v>31</v>
      </c>
      <c r="B35" s="11" t="s">
        <v>12</v>
      </c>
      <c r="C35" s="16">
        <v>53031999</v>
      </c>
      <c r="D35" s="3">
        <v>10431</v>
      </c>
      <c r="E35" s="3">
        <v>8</v>
      </c>
      <c r="F35" s="3">
        <v>170</v>
      </c>
      <c r="G35" s="4">
        <f t="shared" si="1"/>
        <v>14186.2</v>
      </c>
    </row>
    <row r="36" spans="1:7" x14ac:dyDescent="0.25">
      <c r="A36" s="8">
        <f t="shared" si="0"/>
        <v>32</v>
      </c>
      <c r="B36" s="11" t="s">
        <v>11</v>
      </c>
      <c r="C36" s="16">
        <v>53032999</v>
      </c>
      <c r="D36" s="3">
        <v>3165</v>
      </c>
      <c r="E36" s="3">
        <v>8</v>
      </c>
      <c r="F36" s="3">
        <v>170</v>
      </c>
      <c r="G36" s="4">
        <f t="shared" si="1"/>
        <v>4304.3999999999996</v>
      </c>
    </row>
    <row r="37" spans="1:7" x14ac:dyDescent="0.25">
      <c r="A37" s="8">
        <f t="shared" si="0"/>
        <v>33</v>
      </c>
      <c r="B37" s="11" t="s">
        <v>10</v>
      </c>
      <c r="C37" s="16">
        <v>53033999</v>
      </c>
      <c r="D37" s="3">
        <v>2853</v>
      </c>
      <c r="E37" s="3">
        <v>8</v>
      </c>
      <c r="F37" s="3">
        <v>170</v>
      </c>
      <c r="G37" s="4">
        <f t="shared" si="1"/>
        <v>3880.1</v>
      </c>
    </row>
    <row r="38" spans="1:7" x14ac:dyDescent="0.25">
      <c r="A38" s="8">
        <f t="shared" si="0"/>
        <v>34</v>
      </c>
      <c r="B38" s="11" t="s">
        <v>9</v>
      </c>
      <c r="C38" s="16">
        <v>53034999</v>
      </c>
      <c r="D38" s="3">
        <v>1263</v>
      </c>
      <c r="E38" s="3">
        <v>8</v>
      </c>
      <c r="F38" s="3">
        <v>170</v>
      </c>
      <c r="G38" s="4">
        <f t="shared" si="1"/>
        <v>1717.7</v>
      </c>
    </row>
    <row r="39" spans="1:7" x14ac:dyDescent="0.25">
      <c r="A39" s="8">
        <f t="shared" si="0"/>
        <v>35</v>
      </c>
      <c r="B39" s="11" t="s">
        <v>8</v>
      </c>
      <c r="C39" s="16">
        <v>53035999</v>
      </c>
      <c r="D39" s="3">
        <v>3343</v>
      </c>
      <c r="E39" s="3">
        <v>8</v>
      </c>
      <c r="F39" s="3">
        <v>170</v>
      </c>
      <c r="G39" s="4">
        <f t="shared" si="1"/>
        <v>4546.5</v>
      </c>
    </row>
    <row r="40" spans="1:7" x14ac:dyDescent="0.25">
      <c r="A40" s="8">
        <f t="shared" si="0"/>
        <v>36</v>
      </c>
      <c r="B40" s="12" t="s">
        <v>7</v>
      </c>
      <c r="C40" s="16">
        <v>53036999</v>
      </c>
      <c r="D40" s="3">
        <v>4651</v>
      </c>
      <c r="E40" s="3">
        <v>8</v>
      </c>
      <c r="F40" s="3">
        <v>170</v>
      </c>
      <c r="G40" s="4">
        <f t="shared" si="1"/>
        <v>6325.4</v>
      </c>
    </row>
    <row r="41" spans="1:7" x14ac:dyDescent="0.25">
      <c r="A41" s="8">
        <f t="shared" si="0"/>
        <v>37</v>
      </c>
      <c r="B41" s="11" t="s">
        <v>6</v>
      </c>
      <c r="C41" s="16">
        <v>53037999</v>
      </c>
      <c r="D41" s="3">
        <v>1369</v>
      </c>
      <c r="E41" s="3">
        <v>8</v>
      </c>
      <c r="F41" s="3">
        <v>170</v>
      </c>
      <c r="G41" s="4">
        <f t="shared" si="1"/>
        <v>1861.8</v>
      </c>
    </row>
    <row r="42" spans="1:7" x14ac:dyDescent="0.25">
      <c r="A42" s="8">
        <f t="shared" si="0"/>
        <v>38</v>
      </c>
      <c r="B42" s="11" t="s">
        <v>5</v>
      </c>
      <c r="C42" s="16">
        <v>53038999</v>
      </c>
      <c r="D42" s="3">
        <v>1138</v>
      </c>
      <c r="E42" s="3">
        <v>8</v>
      </c>
      <c r="F42" s="3">
        <v>170</v>
      </c>
      <c r="G42" s="4">
        <f t="shared" si="1"/>
        <v>1547.7</v>
      </c>
    </row>
    <row r="43" spans="1:7" x14ac:dyDescent="0.25">
      <c r="A43" s="8">
        <f t="shared" si="0"/>
        <v>39</v>
      </c>
      <c r="B43" s="11" t="s">
        <v>4</v>
      </c>
      <c r="C43" s="16">
        <v>53041999</v>
      </c>
      <c r="D43" s="3">
        <v>2761</v>
      </c>
      <c r="E43" s="3">
        <v>8</v>
      </c>
      <c r="F43" s="3">
        <v>170</v>
      </c>
      <c r="G43" s="4">
        <f t="shared" si="1"/>
        <v>3755</v>
      </c>
    </row>
    <row r="44" spans="1:7" x14ac:dyDescent="0.25">
      <c r="A44" s="8">
        <f t="shared" si="0"/>
        <v>40</v>
      </c>
      <c r="B44" s="11" t="s">
        <v>3</v>
      </c>
      <c r="C44" s="16">
        <v>53042999</v>
      </c>
      <c r="D44" s="3">
        <v>3544</v>
      </c>
      <c r="E44" s="3">
        <v>8</v>
      </c>
      <c r="F44" s="3">
        <v>170</v>
      </c>
      <c r="G44" s="4">
        <f t="shared" si="1"/>
        <v>4819.8</v>
      </c>
    </row>
    <row r="45" spans="1:7" x14ac:dyDescent="0.25">
      <c r="A45" s="8">
        <f t="shared" si="0"/>
        <v>41</v>
      </c>
      <c r="B45" s="11" t="s">
        <v>2</v>
      </c>
      <c r="C45" s="16">
        <v>53043999</v>
      </c>
      <c r="D45" s="3">
        <v>2135</v>
      </c>
      <c r="E45" s="3">
        <v>8</v>
      </c>
      <c r="F45" s="3">
        <v>170</v>
      </c>
      <c r="G45" s="4">
        <f t="shared" si="1"/>
        <v>2903.6</v>
      </c>
    </row>
    <row r="46" spans="1:7" x14ac:dyDescent="0.25">
      <c r="A46" s="8">
        <f t="shared" si="0"/>
        <v>42</v>
      </c>
      <c r="B46" s="11" t="s">
        <v>1</v>
      </c>
      <c r="C46" s="16">
        <v>53044999</v>
      </c>
      <c r="D46" s="3">
        <v>1697</v>
      </c>
      <c r="E46" s="3">
        <v>8</v>
      </c>
      <c r="F46" s="3">
        <v>170</v>
      </c>
      <c r="G46" s="4">
        <f t="shared" si="1"/>
        <v>2307.9</v>
      </c>
    </row>
    <row r="47" spans="1:7" x14ac:dyDescent="0.25">
      <c r="A47" s="5"/>
      <c r="B47" s="6" t="s">
        <v>0</v>
      </c>
      <c r="C47" s="16"/>
      <c r="D47" s="3">
        <f>SUM(D5:D46)</f>
        <v>220422</v>
      </c>
      <c r="E47" s="3"/>
      <c r="F47" s="3"/>
      <c r="G47" s="3">
        <f>SUM(G5:G46)</f>
        <v>299774.10000000003</v>
      </c>
    </row>
    <row r="48" spans="1:7" x14ac:dyDescent="0.25">
      <c r="C48" s="16"/>
    </row>
    <row r="49" spans="3:3" x14ac:dyDescent="0.25">
      <c r="C49" s="17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28"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74" t="s">
        <v>37</v>
      </c>
      <c r="B1" s="74"/>
      <c r="C1" s="74"/>
      <c r="D1" s="74"/>
      <c r="E1" s="74"/>
      <c r="F1" s="74"/>
      <c r="G1" s="74"/>
    </row>
    <row r="2" spans="1:7" x14ac:dyDescent="0.25">
      <c r="C2" s="13"/>
    </row>
    <row r="3" spans="1:7" x14ac:dyDescent="0.25">
      <c r="A3" s="75" t="s">
        <v>35</v>
      </c>
      <c r="B3" s="1"/>
      <c r="C3" s="14"/>
      <c r="D3" s="76">
        <v>2018</v>
      </c>
      <c r="E3" s="77"/>
      <c r="F3" s="77"/>
      <c r="G3" s="77"/>
    </row>
    <row r="4" spans="1:7" ht="45" x14ac:dyDescent="0.25">
      <c r="A4" s="75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3154</v>
      </c>
      <c r="E5" s="3">
        <v>8</v>
      </c>
      <c r="F5" s="3">
        <v>170</v>
      </c>
      <c r="G5" s="4">
        <f>ROUND(D5*E5*F5/1000,1)</f>
        <v>4289.3999999999996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5555</v>
      </c>
      <c r="E6" s="3">
        <v>8</v>
      </c>
      <c r="F6" s="3">
        <v>170</v>
      </c>
      <c r="G6" s="4">
        <f>ROUND(D6*E6*F6/1000,1)</f>
        <v>7554.8</v>
      </c>
    </row>
    <row r="7" spans="1:7" x14ac:dyDescent="0.25">
      <c r="A7" s="8">
        <f t="shared" ref="A7:A46" si="0">A6+1</f>
        <v>3</v>
      </c>
      <c r="B7" s="9" t="s">
        <v>40</v>
      </c>
      <c r="C7" s="9">
        <v>53002000</v>
      </c>
      <c r="D7" s="3">
        <v>9655</v>
      </c>
      <c r="E7" s="3">
        <v>8</v>
      </c>
      <c r="F7" s="3">
        <v>170</v>
      </c>
      <c r="G7" s="4">
        <f t="shared" ref="G7:G46" si="1">ROUND(D7*E7*F7/1000,1)</f>
        <v>13130.8</v>
      </c>
    </row>
    <row r="8" spans="1:7" ht="25.5" x14ac:dyDescent="0.25">
      <c r="A8" s="8">
        <f t="shared" si="0"/>
        <v>4</v>
      </c>
      <c r="B8" s="10" t="s">
        <v>41</v>
      </c>
      <c r="C8" s="10">
        <v>53018000</v>
      </c>
      <c r="D8" s="3">
        <v>5079</v>
      </c>
      <c r="E8" s="3">
        <v>8</v>
      </c>
      <c r="F8" s="3">
        <v>170</v>
      </c>
      <c r="G8" s="4">
        <f t="shared" si="1"/>
        <v>6907.4</v>
      </c>
    </row>
    <row r="9" spans="1:7" ht="25.5" x14ac:dyDescent="0.25">
      <c r="A9" s="8">
        <f t="shared" si="0"/>
        <v>5</v>
      </c>
      <c r="B9" s="10" t="s">
        <v>42</v>
      </c>
      <c r="C9" s="10">
        <v>53049000</v>
      </c>
      <c r="D9" s="3">
        <v>4676</v>
      </c>
      <c r="E9" s="3">
        <v>8</v>
      </c>
      <c r="F9" s="3">
        <v>170</v>
      </c>
      <c r="G9" s="4">
        <f t="shared" si="1"/>
        <v>6359.4</v>
      </c>
    </row>
    <row r="10" spans="1:7" x14ac:dyDescent="0.25">
      <c r="A10" s="8">
        <f t="shared" si="0"/>
        <v>6</v>
      </c>
      <c r="B10" s="10" t="s">
        <v>43</v>
      </c>
      <c r="C10" s="10">
        <v>53004000</v>
      </c>
      <c r="D10" s="3">
        <v>2687</v>
      </c>
      <c r="E10" s="3">
        <v>8</v>
      </c>
      <c r="F10" s="3">
        <v>170</v>
      </c>
      <c r="G10" s="4">
        <f t="shared" si="1"/>
        <v>3654.3</v>
      </c>
    </row>
    <row r="11" spans="1:7" x14ac:dyDescent="0.25">
      <c r="A11" s="8">
        <f t="shared" si="0"/>
        <v>7</v>
      </c>
      <c r="B11" s="10" t="s">
        <v>44</v>
      </c>
      <c r="C11" s="10">
        <v>53005000</v>
      </c>
      <c r="D11" s="3">
        <v>9625</v>
      </c>
      <c r="E11" s="3">
        <v>8</v>
      </c>
      <c r="F11" s="3">
        <v>170</v>
      </c>
      <c r="G11" s="4">
        <f t="shared" si="1"/>
        <v>13090</v>
      </c>
    </row>
    <row r="12" spans="1:7" x14ac:dyDescent="0.25">
      <c r="A12" s="8">
        <f t="shared" si="0"/>
        <v>8</v>
      </c>
      <c r="B12" s="10" t="s">
        <v>45</v>
      </c>
      <c r="C12" s="10">
        <v>53006000</v>
      </c>
      <c r="D12" s="3">
        <v>60790</v>
      </c>
      <c r="E12" s="3">
        <v>8</v>
      </c>
      <c r="F12" s="3">
        <v>170</v>
      </c>
      <c r="G12" s="4">
        <f t="shared" si="1"/>
        <v>82674.399999999994</v>
      </c>
    </row>
    <row r="13" spans="1:7" x14ac:dyDescent="0.25">
      <c r="A13" s="8">
        <f t="shared" si="0"/>
        <v>9</v>
      </c>
      <c r="B13" s="10" t="s">
        <v>46</v>
      </c>
      <c r="C13" s="10">
        <v>53007000</v>
      </c>
      <c r="D13" s="3">
        <v>25686</v>
      </c>
      <c r="E13" s="3">
        <v>8</v>
      </c>
      <c r="F13" s="3">
        <v>170</v>
      </c>
      <c r="G13" s="4">
        <f t="shared" si="1"/>
        <v>34933</v>
      </c>
    </row>
    <row r="14" spans="1:7" ht="25.5" x14ac:dyDescent="0.25">
      <c r="A14" s="8">
        <f t="shared" si="0"/>
        <v>10</v>
      </c>
      <c r="B14" s="10" t="s">
        <v>47</v>
      </c>
      <c r="C14" s="10">
        <v>53048000</v>
      </c>
      <c r="D14" s="3">
        <v>6723</v>
      </c>
      <c r="E14" s="3">
        <v>8</v>
      </c>
      <c r="F14" s="3">
        <v>170</v>
      </c>
      <c r="G14" s="4">
        <f t="shared" si="1"/>
        <v>9143.2999999999993</v>
      </c>
    </row>
    <row r="15" spans="1:7" ht="25.5" x14ac:dyDescent="0.25">
      <c r="A15" s="8">
        <f t="shared" si="0"/>
        <v>11</v>
      </c>
      <c r="B15" s="10" t="s">
        <v>48</v>
      </c>
      <c r="C15" s="10">
        <v>53008000</v>
      </c>
      <c r="D15" s="3">
        <v>4955</v>
      </c>
      <c r="E15" s="3">
        <v>8</v>
      </c>
      <c r="F15" s="3">
        <v>170</v>
      </c>
      <c r="G15" s="4">
        <f t="shared" si="1"/>
        <v>6738.8</v>
      </c>
    </row>
    <row r="16" spans="1:7" ht="25.5" x14ac:dyDescent="0.25">
      <c r="A16" s="8">
        <f t="shared" si="0"/>
        <v>12</v>
      </c>
      <c r="B16" s="10" t="s">
        <v>49</v>
      </c>
      <c r="C16" s="10">
        <v>53047000</v>
      </c>
      <c r="D16" s="3">
        <v>2565</v>
      </c>
      <c r="E16" s="3">
        <v>8</v>
      </c>
      <c r="F16" s="3">
        <v>170</v>
      </c>
      <c r="G16" s="4">
        <f t="shared" si="1"/>
        <v>3488.4</v>
      </c>
    </row>
    <row r="17" spans="1:7" x14ac:dyDescent="0.25">
      <c r="A17" s="8">
        <f t="shared" si="0"/>
        <v>13</v>
      </c>
      <c r="B17" s="10" t="s">
        <v>30</v>
      </c>
      <c r="C17" s="10">
        <v>53009000</v>
      </c>
      <c r="D17" s="3">
        <v>980</v>
      </c>
      <c r="E17" s="3">
        <v>8</v>
      </c>
      <c r="F17" s="3">
        <v>170</v>
      </c>
      <c r="G17" s="4">
        <f t="shared" si="1"/>
        <v>1332.8</v>
      </c>
    </row>
    <row r="18" spans="1:7" x14ac:dyDescent="0.25">
      <c r="A18" s="8">
        <f t="shared" si="0"/>
        <v>14</v>
      </c>
      <c r="B18" s="11" t="s">
        <v>29</v>
      </c>
      <c r="C18" s="16">
        <v>53011999</v>
      </c>
      <c r="D18" s="3">
        <v>2756</v>
      </c>
      <c r="E18" s="3">
        <v>8</v>
      </c>
      <c r="F18" s="3">
        <v>170</v>
      </c>
      <c r="G18" s="4">
        <f t="shared" si="1"/>
        <v>3748.2</v>
      </c>
    </row>
    <row r="19" spans="1:7" x14ac:dyDescent="0.25">
      <c r="A19" s="8">
        <f t="shared" si="0"/>
        <v>15</v>
      </c>
      <c r="B19" s="11" t="s">
        <v>28</v>
      </c>
      <c r="C19" s="16">
        <v>53012999</v>
      </c>
      <c r="D19" s="3">
        <v>3332</v>
      </c>
      <c r="E19" s="3">
        <v>8</v>
      </c>
      <c r="F19" s="3">
        <v>170</v>
      </c>
      <c r="G19" s="4">
        <f t="shared" si="1"/>
        <v>4531.5</v>
      </c>
    </row>
    <row r="20" spans="1:7" x14ac:dyDescent="0.25">
      <c r="A20" s="8">
        <f t="shared" si="0"/>
        <v>16</v>
      </c>
      <c r="B20" s="11" t="s">
        <v>27</v>
      </c>
      <c r="C20" s="16">
        <v>53013999</v>
      </c>
      <c r="D20" s="3">
        <v>1650</v>
      </c>
      <c r="E20" s="3">
        <v>8</v>
      </c>
      <c r="F20" s="3">
        <v>170</v>
      </c>
      <c r="G20" s="4">
        <f t="shared" si="1"/>
        <v>2244</v>
      </c>
    </row>
    <row r="21" spans="1:7" x14ac:dyDescent="0.25">
      <c r="A21" s="8">
        <f t="shared" si="0"/>
        <v>17</v>
      </c>
      <c r="B21" s="11" t="s">
        <v>26</v>
      </c>
      <c r="C21" s="16">
        <v>53014999</v>
      </c>
      <c r="D21" s="3">
        <v>1873</v>
      </c>
      <c r="E21" s="3">
        <v>8</v>
      </c>
      <c r="F21" s="3">
        <v>170</v>
      </c>
      <c r="G21" s="4">
        <f t="shared" si="1"/>
        <v>2547.3000000000002</v>
      </c>
    </row>
    <row r="22" spans="1:7" x14ac:dyDescent="0.25">
      <c r="A22" s="8">
        <f t="shared" si="0"/>
        <v>18</v>
      </c>
      <c r="B22" s="11" t="s">
        <v>25</v>
      </c>
      <c r="C22" s="16">
        <v>53015999</v>
      </c>
      <c r="D22" s="3">
        <v>1877</v>
      </c>
      <c r="E22" s="3">
        <v>8</v>
      </c>
      <c r="F22" s="3">
        <v>170</v>
      </c>
      <c r="G22" s="4">
        <f t="shared" si="1"/>
        <v>2552.6999999999998</v>
      </c>
    </row>
    <row r="23" spans="1:7" x14ac:dyDescent="0.25">
      <c r="A23" s="8">
        <f t="shared" si="0"/>
        <v>19</v>
      </c>
      <c r="B23" s="12" t="s">
        <v>24</v>
      </c>
      <c r="C23" s="16">
        <v>53016999</v>
      </c>
      <c r="D23" s="3">
        <v>1921</v>
      </c>
      <c r="E23" s="3">
        <v>8</v>
      </c>
      <c r="F23" s="3">
        <v>170</v>
      </c>
      <c r="G23" s="4">
        <f t="shared" si="1"/>
        <v>2612.6</v>
      </c>
    </row>
    <row r="24" spans="1:7" x14ac:dyDescent="0.25">
      <c r="A24" s="8">
        <f t="shared" si="0"/>
        <v>20</v>
      </c>
      <c r="B24" s="11" t="s">
        <v>23</v>
      </c>
      <c r="C24" s="16">
        <v>53017999</v>
      </c>
      <c r="D24" s="3">
        <v>3580</v>
      </c>
      <c r="E24" s="3">
        <v>8</v>
      </c>
      <c r="F24" s="3">
        <v>170</v>
      </c>
      <c r="G24" s="4">
        <f t="shared" si="1"/>
        <v>4868.8</v>
      </c>
    </row>
    <row r="25" spans="1:7" x14ac:dyDescent="0.25">
      <c r="A25" s="8">
        <f t="shared" si="0"/>
        <v>21</v>
      </c>
      <c r="B25" s="11" t="s">
        <v>22</v>
      </c>
      <c r="C25" s="16">
        <v>53020999</v>
      </c>
      <c r="D25" s="3">
        <v>1492</v>
      </c>
      <c r="E25" s="3">
        <v>8</v>
      </c>
      <c r="F25" s="3">
        <v>170</v>
      </c>
      <c r="G25" s="4">
        <f t="shared" si="1"/>
        <v>2029.1</v>
      </c>
    </row>
    <row r="26" spans="1:7" x14ac:dyDescent="0.25">
      <c r="A26" s="8">
        <f t="shared" si="0"/>
        <v>22</v>
      </c>
      <c r="B26" s="11" t="s">
        <v>21</v>
      </c>
      <c r="C26" s="16">
        <v>53021999</v>
      </c>
      <c r="D26" s="3">
        <v>1835</v>
      </c>
      <c r="E26" s="3">
        <v>8</v>
      </c>
      <c r="F26" s="3">
        <v>170</v>
      </c>
      <c r="G26" s="4">
        <f t="shared" si="1"/>
        <v>2495.6</v>
      </c>
    </row>
    <row r="27" spans="1:7" x14ac:dyDescent="0.25">
      <c r="A27" s="8">
        <f t="shared" si="0"/>
        <v>23</v>
      </c>
      <c r="B27" s="11" t="s">
        <v>20</v>
      </c>
      <c r="C27" s="16">
        <v>53022999</v>
      </c>
      <c r="D27" s="3">
        <v>2968</v>
      </c>
      <c r="E27" s="3">
        <v>8</v>
      </c>
      <c r="F27" s="3">
        <v>170</v>
      </c>
      <c r="G27" s="4">
        <f t="shared" si="1"/>
        <v>4036.5</v>
      </c>
    </row>
    <row r="28" spans="1:7" x14ac:dyDescent="0.25">
      <c r="A28" s="8">
        <f t="shared" si="0"/>
        <v>24</v>
      </c>
      <c r="B28" s="11" t="s">
        <v>19</v>
      </c>
      <c r="C28" s="16">
        <v>53023999</v>
      </c>
      <c r="D28" s="3">
        <v>1913</v>
      </c>
      <c r="E28" s="3">
        <v>8</v>
      </c>
      <c r="F28" s="3">
        <v>170</v>
      </c>
      <c r="G28" s="4">
        <f t="shared" si="1"/>
        <v>2601.6999999999998</v>
      </c>
    </row>
    <row r="29" spans="1:7" ht="13.5" customHeight="1" x14ac:dyDescent="0.25">
      <c r="A29" s="8">
        <f t="shared" si="0"/>
        <v>25</v>
      </c>
      <c r="B29" s="11" t="s">
        <v>18</v>
      </c>
      <c r="C29" s="16">
        <v>53024999</v>
      </c>
      <c r="D29" s="3">
        <v>2457</v>
      </c>
      <c r="E29" s="3">
        <v>8</v>
      </c>
      <c r="F29" s="3">
        <v>170</v>
      </c>
      <c r="G29" s="4">
        <f t="shared" si="1"/>
        <v>3341.5</v>
      </c>
    </row>
    <row r="30" spans="1:7" x14ac:dyDescent="0.25">
      <c r="A30" s="8">
        <f t="shared" si="0"/>
        <v>26</v>
      </c>
      <c r="B30" s="11" t="s">
        <v>17</v>
      </c>
      <c r="C30" s="16">
        <v>53026999</v>
      </c>
      <c r="D30" s="3">
        <v>1694</v>
      </c>
      <c r="E30" s="3">
        <v>8</v>
      </c>
      <c r="F30" s="3">
        <v>170</v>
      </c>
      <c r="G30" s="4">
        <f t="shared" si="1"/>
        <v>2303.8000000000002</v>
      </c>
    </row>
    <row r="31" spans="1:7" x14ac:dyDescent="0.25">
      <c r="A31" s="8">
        <f t="shared" si="0"/>
        <v>27</v>
      </c>
      <c r="B31" s="11" t="s">
        <v>16</v>
      </c>
      <c r="C31" s="16">
        <v>53027999</v>
      </c>
      <c r="D31" s="3">
        <v>1293</v>
      </c>
      <c r="E31" s="3">
        <v>8</v>
      </c>
      <c r="F31" s="3">
        <v>170</v>
      </c>
      <c r="G31" s="4">
        <f t="shared" si="1"/>
        <v>1758.5</v>
      </c>
    </row>
    <row r="32" spans="1:7" x14ac:dyDescent="0.25">
      <c r="A32" s="8">
        <f t="shared" si="0"/>
        <v>28</v>
      </c>
      <c r="B32" s="12" t="s">
        <v>15</v>
      </c>
      <c r="C32" s="16">
        <v>53028999</v>
      </c>
      <c r="D32" s="3">
        <v>3706</v>
      </c>
      <c r="E32" s="3">
        <v>8</v>
      </c>
      <c r="F32" s="3">
        <v>170</v>
      </c>
      <c r="G32" s="4">
        <f t="shared" si="1"/>
        <v>5040.2</v>
      </c>
    </row>
    <row r="33" spans="1:7" x14ac:dyDescent="0.25">
      <c r="A33" s="8">
        <f t="shared" si="0"/>
        <v>29</v>
      </c>
      <c r="B33" s="11" t="s">
        <v>14</v>
      </c>
      <c r="C33" s="16">
        <v>53029999</v>
      </c>
      <c r="D33" s="3">
        <v>4117</v>
      </c>
      <c r="E33" s="3">
        <v>8</v>
      </c>
      <c r="F33" s="3">
        <v>170</v>
      </c>
      <c r="G33" s="4">
        <f t="shared" si="1"/>
        <v>5599.1</v>
      </c>
    </row>
    <row r="34" spans="1:7" x14ac:dyDescent="0.25">
      <c r="A34" s="8">
        <f t="shared" si="0"/>
        <v>30</v>
      </c>
      <c r="B34" s="11" t="s">
        <v>13</v>
      </c>
      <c r="C34" s="16">
        <v>53030999</v>
      </c>
      <c r="D34" s="3">
        <v>2465</v>
      </c>
      <c r="E34" s="3">
        <v>8</v>
      </c>
      <c r="F34" s="3">
        <v>170</v>
      </c>
      <c r="G34" s="4">
        <f t="shared" si="1"/>
        <v>3352.4</v>
      </c>
    </row>
    <row r="35" spans="1:7" x14ac:dyDescent="0.25">
      <c r="A35" s="8">
        <f t="shared" si="0"/>
        <v>31</v>
      </c>
      <c r="B35" s="11" t="s">
        <v>12</v>
      </c>
      <c r="C35" s="16">
        <v>53031999</v>
      </c>
      <c r="D35" s="3">
        <v>10493</v>
      </c>
      <c r="E35" s="3">
        <v>8</v>
      </c>
      <c r="F35" s="3">
        <v>170</v>
      </c>
      <c r="G35" s="4">
        <f t="shared" si="1"/>
        <v>14270.5</v>
      </c>
    </row>
    <row r="36" spans="1:7" x14ac:dyDescent="0.25">
      <c r="A36" s="8">
        <f t="shared" si="0"/>
        <v>32</v>
      </c>
      <c r="B36" s="11" t="s">
        <v>11</v>
      </c>
      <c r="C36" s="16">
        <v>53032999</v>
      </c>
      <c r="D36" s="3">
        <v>3187</v>
      </c>
      <c r="E36" s="3">
        <v>8</v>
      </c>
      <c r="F36" s="3">
        <v>170</v>
      </c>
      <c r="G36" s="4">
        <f t="shared" si="1"/>
        <v>4334.3</v>
      </c>
    </row>
    <row r="37" spans="1:7" x14ac:dyDescent="0.25">
      <c r="A37" s="8">
        <f t="shared" si="0"/>
        <v>33</v>
      </c>
      <c r="B37" s="11" t="s">
        <v>10</v>
      </c>
      <c r="C37" s="16">
        <v>53033999</v>
      </c>
      <c r="D37" s="3">
        <v>2918</v>
      </c>
      <c r="E37" s="3">
        <v>8</v>
      </c>
      <c r="F37" s="3">
        <v>170</v>
      </c>
      <c r="G37" s="4">
        <f t="shared" si="1"/>
        <v>3968.5</v>
      </c>
    </row>
    <row r="38" spans="1:7" x14ac:dyDescent="0.25">
      <c r="A38" s="8">
        <f t="shared" si="0"/>
        <v>34</v>
      </c>
      <c r="B38" s="11" t="s">
        <v>9</v>
      </c>
      <c r="C38" s="16">
        <v>53034999</v>
      </c>
      <c r="D38" s="3">
        <v>1278</v>
      </c>
      <c r="E38" s="3">
        <v>8</v>
      </c>
      <c r="F38" s="3">
        <v>170</v>
      </c>
      <c r="G38" s="4">
        <f t="shared" si="1"/>
        <v>1738.1</v>
      </c>
    </row>
    <row r="39" spans="1:7" x14ac:dyDescent="0.25">
      <c r="A39" s="8">
        <f t="shared" si="0"/>
        <v>35</v>
      </c>
      <c r="B39" s="11" t="s">
        <v>8</v>
      </c>
      <c r="C39" s="16">
        <v>53035999</v>
      </c>
      <c r="D39" s="3">
        <v>3388</v>
      </c>
      <c r="E39" s="3">
        <v>8</v>
      </c>
      <c r="F39" s="3">
        <v>170</v>
      </c>
      <c r="G39" s="4">
        <f t="shared" si="1"/>
        <v>4607.7</v>
      </c>
    </row>
    <row r="40" spans="1:7" x14ac:dyDescent="0.25">
      <c r="A40" s="8">
        <f t="shared" si="0"/>
        <v>36</v>
      </c>
      <c r="B40" s="12" t="s">
        <v>7</v>
      </c>
      <c r="C40" s="16">
        <v>53036999</v>
      </c>
      <c r="D40" s="3">
        <v>4671</v>
      </c>
      <c r="E40" s="3">
        <v>8</v>
      </c>
      <c r="F40" s="3">
        <v>170</v>
      </c>
      <c r="G40" s="4">
        <f t="shared" si="1"/>
        <v>6352.6</v>
      </c>
    </row>
    <row r="41" spans="1:7" x14ac:dyDescent="0.25">
      <c r="A41" s="8">
        <f t="shared" si="0"/>
        <v>37</v>
      </c>
      <c r="B41" s="11" t="s">
        <v>6</v>
      </c>
      <c r="C41" s="16">
        <v>53037999</v>
      </c>
      <c r="D41" s="3">
        <v>1390</v>
      </c>
      <c r="E41" s="3">
        <v>8</v>
      </c>
      <c r="F41" s="3">
        <v>170</v>
      </c>
      <c r="G41" s="4">
        <f t="shared" si="1"/>
        <v>1890.4</v>
      </c>
    </row>
    <row r="42" spans="1:7" x14ac:dyDescent="0.25">
      <c r="A42" s="8">
        <f t="shared" si="0"/>
        <v>38</v>
      </c>
      <c r="B42" s="11" t="s">
        <v>5</v>
      </c>
      <c r="C42" s="16">
        <v>53038999</v>
      </c>
      <c r="D42" s="3">
        <v>1141</v>
      </c>
      <c r="E42" s="3">
        <v>8</v>
      </c>
      <c r="F42" s="3">
        <v>170</v>
      </c>
      <c r="G42" s="4">
        <f t="shared" si="1"/>
        <v>1551.8</v>
      </c>
    </row>
    <row r="43" spans="1:7" x14ac:dyDescent="0.25">
      <c r="A43" s="8">
        <f t="shared" si="0"/>
        <v>39</v>
      </c>
      <c r="B43" s="11" t="s">
        <v>4</v>
      </c>
      <c r="C43" s="16">
        <v>53041999</v>
      </c>
      <c r="D43" s="3">
        <v>2797</v>
      </c>
      <c r="E43" s="3">
        <v>8</v>
      </c>
      <c r="F43" s="3">
        <v>170</v>
      </c>
      <c r="G43" s="4">
        <f t="shared" si="1"/>
        <v>3803.9</v>
      </c>
    </row>
    <row r="44" spans="1:7" x14ac:dyDescent="0.25">
      <c r="A44" s="8">
        <f t="shared" si="0"/>
        <v>40</v>
      </c>
      <c r="B44" s="11" t="s">
        <v>3</v>
      </c>
      <c r="C44" s="16">
        <v>53042999</v>
      </c>
      <c r="D44" s="3">
        <v>3604</v>
      </c>
      <c r="E44" s="3">
        <v>8</v>
      </c>
      <c r="F44" s="3">
        <v>170</v>
      </c>
      <c r="G44" s="4">
        <f t="shared" si="1"/>
        <v>4901.3999999999996</v>
      </c>
    </row>
    <row r="45" spans="1:7" x14ac:dyDescent="0.25">
      <c r="A45" s="8">
        <f t="shared" si="0"/>
        <v>41</v>
      </c>
      <c r="B45" s="11" t="s">
        <v>2</v>
      </c>
      <c r="C45" s="16">
        <v>53043999</v>
      </c>
      <c r="D45" s="3">
        <v>2150</v>
      </c>
      <c r="E45" s="3">
        <v>8</v>
      </c>
      <c r="F45" s="3">
        <v>170</v>
      </c>
      <c r="G45" s="4">
        <f t="shared" si="1"/>
        <v>2924</v>
      </c>
    </row>
    <row r="46" spans="1:7" x14ac:dyDescent="0.25">
      <c r="A46" s="8">
        <f t="shared" si="0"/>
        <v>42</v>
      </c>
      <c r="B46" s="11" t="s">
        <v>1</v>
      </c>
      <c r="C46" s="16">
        <v>53044999</v>
      </c>
      <c r="D46" s="3">
        <v>1716</v>
      </c>
      <c r="E46" s="3">
        <v>8</v>
      </c>
      <c r="F46" s="3">
        <v>170</v>
      </c>
      <c r="G46" s="4">
        <f t="shared" si="1"/>
        <v>2333.8000000000002</v>
      </c>
    </row>
    <row r="47" spans="1:7" x14ac:dyDescent="0.25">
      <c r="A47" s="5"/>
      <c r="B47" s="6" t="s">
        <v>0</v>
      </c>
      <c r="C47" s="16"/>
      <c r="D47" s="3">
        <f>SUM(D5:D46)</f>
        <v>221792</v>
      </c>
      <c r="E47" s="3"/>
      <c r="F47" s="3"/>
      <c r="G47" s="3">
        <f>SUM(G5:G46)</f>
        <v>301637.3</v>
      </c>
    </row>
    <row r="48" spans="1:7" x14ac:dyDescent="0.25">
      <c r="C48" s="16"/>
      <c r="G48" s="20">
        <f>G47-'2018'!G47</f>
        <v>1863.1999999999534</v>
      </c>
    </row>
    <row r="49" spans="3:3" x14ac:dyDescent="0.25">
      <c r="C49" s="17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opLeftCell="A22"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  <col min="8" max="8" width="10.5703125" customWidth="1"/>
    <col min="9" max="9" width="9.140625" customWidth="1"/>
    <col min="10" max="10" width="10.28515625" customWidth="1"/>
    <col min="11" max="11" width="11.42578125" customWidth="1"/>
    <col min="12" max="12" width="12.42578125" customWidth="1"/>
  </cols>
  <sheetData>
    <row r="1" spans="1:12" ht="50.25" customHeight="1" x14ac:dyDescent="0.25">
      <c r="A1" s="74" t="s">
        <v>37</v>
      </c>
      <c r="B1" s="74"/>
      <c r="C1" s="74"/>
      <c r="D1" s="74"/>
      <c r="E1" s="74"/>
      <c r="F1" s="74"/>
      <c r="G1" s="74"/>
      <c r="H1" s="19"/>
      <c r="I1" s="19"/>
      <c r="J1" s="19"/>
      <c r="K1" s="19"/>
    </row>
    <row r="2" spans="1:12" x14ac:dyDescent="0.25">
      <c r="C2" s="13"/>
    </row>
    <row r="3" spans="1:12" ht="15" customHeight="1" x14ac:dyDescent="0.25">
      <c r="A3" s="75" t="s">
        <v>35</v>
      </c>
      <c r="B3" s="1"/>
      <c r="C3" s="14"/>
      <c r="D3" s="76" t="s">
        <v>50</v>
      </c>
      <c r="E3" s="77"/>
      <c r="F3" s="77"/>
      <c r="G3" s="77"/>
      <c r="H3" s="76" t="s">
        <v>51</v>
      </c>
      <c r="I3" s="77"/>
      <c r="J3" s="77"/>
      <c r="K3" s="77"/>
      <c r="L3" s="78" t="s">
        <v>52</v>
      </c>
    </row>
    <row r="4" spans="1:12" ht="60" customHeight="1" x14ac:dyDescent="0.25">
      <c r="A4" s="75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  <c r="H4" s="7" t="s">
        <v>33</v>
      </c>
      <c r="I4" s="7" t="s">
        <v>32</v>
      </c>
      <c r="J4" s="7" t="s">
        <v>36</v>
      </c>
      <c r="K4" s="21" t="s">
        <v>31</v>
      </c>
      <c r="L4" s="78"/>
    </row>
    <row r="5" spans="1:12" ht="25.5" x14ac:dyDescent="0.25">
      <c r="A5" s="8">
        <v>1</v>
      </c>
      <c r="B5" s="9" t="s">
        <v>38</v>
      </c>
      <c r="C5" s="9">
        <v>53046000</v>
      </c>
      <c r="D5" s="3">
        <v>5</v>
      </c>
      <c r="E5" s="3">
        <v>8</v>
      </c>
      <c r="F5" s="3">
        <v>170</v>
      </c>
      <c r="G5" s="4">
        <f>ROUND(D5*E5*F5/1000,1)</f>
        <v>6.8</v>
      </c>
      <c r="H5" s="3">
        <v>5</v>
      </c>
      <c r="I5" s="3">
        <v>65</v>
      </c>
      <c r="J5" s="3">
        <v>170</v>
      </c>
      <c r="K5" s="22">
        <f>ROUND(H5*I5*J5/1000,1)</f>
        <v>55.3</v>
      </c>
      <c r="L5" s="24">
        <f>K5-G5</f>
        <v>48.5</v>
      </c>
    </row>
    <row r="6" spans="1:12" x14ac:dyDescent="0.25">
      <c r="A6" s="8">
        <f>A5+1</f>
        <v>2</v>
      </c>
      <c r="B6" s="9" t="s">
        <v>39</v>
      </c>
      <c r="C6" s="9">
        <v>53001000</v>
      </c>
      <c r="D6" s="3"/>
      <c r="E6" s="3">
        <v>8</v>
      </c>
      <c r="F6" s="3">
        <v>170</v>
      </c>
      <c r="G6" s="4">
        <f>ROUND(D6*E6*F6/1000,1)</f>
        <v>0</v>
      </c>
      <c r="H6" s="3"/>
      <c r="I6" s="3">
        <v>65</v>
      </c>
      <c r="J6" s="3">
        <v>170</v>
      </c>
      <c r="K6" s="22">
        <f>ROUND(H6*I6*J6/1000,1)</f>
        <v>0</v>
      </c>
      <c r="L6" s="24">
        <f t="shared" ref="L6:L46" si="0">K6-G6</f>
        <v>0</v>
      </c>
    </row>
    <row r="7" spans="1:12" x14ac:dyDescent="0.25">
      <c r="A7" s="8">
        <f t="shared" ref="A7:A46" si="1">A6+1</f>
        <v>3</v>
      </c>
      <c r="B7" s="9" t="s">
        <v>40</v>
      </c>
      <c r="C7" s="9">
        <v>53002000</v>
      </c>
      <c r="D7" s="3"/>
      <c r="E7" s="3">
        <v>8</v>
      </c>
      <c r="F7" s="3">
        <v>170</v>
      </c>
      <c r="G7" s="4">
        <f t="shared" ref="G7:G46" si="2">ROUND(D7*E7*F7/1000,1)</f>
        <v>0</v>
      </c>
      <c r="H7" s="3"/>
      <c r="I7" s="3">
        <v>65</v>
      </c>
      <c r="J7" s="3">
        <v>170</v>
      </c>
      <c r="K7" s="22">
        <f t="shared" ref="K7:K46" si="3">ROUND(H7*I7*J7/1000,1)</f>
        <v>0</v>
      </c>
      <c r="L7" s="24">
        <f t="shared" si="0"/>
        <v>0</v>
      </c>
    </row>
    <row r="8" spans="1:12" ht="25.5" x14ac:dyDescent="0.25">
      <c r="A8" s="8">
        <f t="shared" si="1"/>
        <v>4</v>
      </c>
      <c r="B8" s="10" t="s">
        <v>41</v>
      </c>
      <c r="C8" s="10">
        <v>53018000</v>
      </c>
      <c r="D8" s="3">
        <v>23</v>
      </c>
      <c r="E8" s="3">
        <v>8</v>
      </c>
      <c r="F8" s="3">
        <v>170</v>
      </c>
      <c r="G8" s="4">
        <f t="shared" si="2"/>
        <v>31.3</v>
      </c>
      <c r="H8" s="3">
        <v>23</v>
      </c>
      <c r="I8" s="3">
        <v>65</v>
      </c>
      <c r="J8" s="3">
        <v>170</v>
      </c>
      <c r="K8" s="22">
        <f t="shared" si="3"/>
        <v>254.2</v>
      </c>
      <c r="L8" s="24">
        <f t="shared" si="0"/>
        <v>222.89999999999998</v>
      </c>
    </row>
    <row r="9" spans="1:12" ht="25.5" x14ac:dyDescent="0.25">
      <c r="A9" s="8">
        <f t="shared" si="1"/>
        <v>5</v>
      </c>
      <c r="B9" s="10" t="s">
        <v>42</v>
      </c>
      <c r="C9" s="10">
        <v>53049000</v>
      </c>
      <c r="D9" s="3">
        <v>46</v>
      </c>
      <c r="E9" s="3">
        <v>8</v>
      </c>
      <c r="F9" s="3">
        <v>170</v>
      </c>
      <c r="G9" s="4">
        <f t="shared" si="2"/>
        <v>62.6</v>
      </c>
      <c r="H9" s="3">
        <v>46</v>
      </c>
      <c r="I9" s="3">
        <v>65</v>
      </c>
      <c r="J9" s="3">
        <v>170</v>
      </c>
      <c r="K9" s="22">
        <f t="shared" si="3"/>
        <v>508.3</v>
      </c>
      <c r="L9" s="24">
        <f t="shared" si="0"/>
        <v>445.7</v>
      </c>
    </row>
    <row r="10" spans="1:12" x14ac:dyDescent="0.25">
      <c r="A10" s="8">
        <f t="shared" si="1"/>
        <v>6</v>
      </c>
      <c r="B10" s="10" t="s">
        <v>43</v>
      </c>
      <c r="C10" s="10">
        <v>53004000</v>
      </c>
      <c r="D10" s="3">
        <v>13</v>
      </c>
      <c r="E10" s="3">
        <v>8</v>
      </c>
      <c r="F10" s="3">
        <v>170</v>
      </c>
      <c r="G10" s="4">
        <f t="shared" si="2"/>
        <v>17.7</v>
      </c>
      <c r="H10" s="3">
        <v>13</v>
      </c>
      <c r="I10" s="3">
        <v>65</v>
      </c>
      <c r="J10" s="3">
        <v>170</v>
      </c>
      <c r="K10" s="22">
        <f t="shared" si="3"/>
        <v>143.69999999999999</v>
      </c>
      <c r="L10" s="24">
        <f t="shared" si="0"/>
        <v>125.99999999999999</v>
      </c>
    </row>
    <row r="11" spans="1:12" x14ac:dyDescent="0.25">
      <c r="A11" s="8">
        <f t="shared" si="1"/>
        <v>7</v>
      </c>
      <c r="B11" s="10" t="s">
        <v>44</v>
      </c>
      <c r="C11" s="10">
        <v>53005000</v>
      </c>
      <c r="D11" s="3">
        <v>3</v>
      </c>
      <c r="E11" s="3">
        <v>8</v>
      </c>
      <c r="F11" s="3">
        <v>170</v>
      </c>
      <c r="G11" s="4">
        <f t="shared" si="2"/>
        <v>4.0999999999999996</v>
      </c>
      <c r="H11" s="3">
        <v>3</v>
      </c>
      <c r="I11" s="3">
        <v>65</v>
      </c>
      <c r="J11" s="3">
        <v>170</v>
      </c>
      <c r="K11" s="22">
        <f t="shared" si="3"/>
        <v>33.200000000000003</v>
      </c>
      <c r="L11" s="24">
        <f t="shared" si="0"/>
        <v>29.1</v>
      </c>
    </row>
    <row r="12" spans="1:12" x14ac:dyDescent="0.25">
      <c r="A12" s="8">
        <f t="shared" si="1"/>
        <v>8</v>
      </c>
      <c r="B12" s="10" t="s">
        <v>45</v>
      </c>
      <c r="C12" s="10">
        <v>53006000</v>
      </c>
      <c r="D12" s="3">
        <v>44</v>
      </c>
      <c r="E12" s="3">
        <v>8</v>
      </c>
      <c r="F12" s="3">
        <v>170</v>
      </c>
      <c r="G12" s="4">
        <f t="shared" si="2"/>
        <v>59.8</v>
      </c>
      <c r="H12" s="3">
        <v>44</v>
      </c>
      <c r="I12" s="3">
        <v>65</v>
      </c>
      <c r="J12" s="3">
        <v>170</v>
      </c>
      <c r="K12" s="22">
        <f t="shared" si="3"/>
        <v>486.2</v>
      </c>
      <c r="L12" s="24">
        <f t="shared" si="0"/>
        <v>426.4</v>
      </c>
    </row>
    <row r="13" spans="1:12" x14ac:dyDescent="0.25">
      <c r="A13" s="8">
        <f t="shared" si="1"/>
        <v>9</v>
      </c>
      <c r="B13" s="10" t="s">
        <v>46</v>
      </c>
      <c r="C13" s="10">
        <v>53007000</v>
      </c>
      <c r="D13" s="3"/>
      <c r="E13" s="3">
        <v>8</v>
      </c>
      <c r="F13" s="3">
        <v>170</v>
      </c>
      <c r="G13" s="4">
        <f t="shared" si="2"/>
        <v>0</v>
      </c>
      <c r="H13" s="3"/>
      <c r="I13" s="3">
        <v>65</v>
      </c>
      <c r="J13" s="3">
        <v>170</v>
      </c>
      <c r="K13" s="22">
        <f t="shared" si="3"/>
        <v>0</v>
      </c>
      <c r="L13" s="24">
        <f t="shared" si="0"/>
        <v>0</v>
      </c>
    </row>
    <row r="14" spans="1:12" ht="25.5" x14ac:dyDescent="0.25">
      <c r="A14" s="8">
        <f t="shared" si="1"/>
        <v>10</v>
      </c>
      <c r="B14" s="10" t="s">
        <v>47</v>
      </c>
      <c r="C14" s="10">
        <v>53048000</v>
      </c>
      <c r="D14" s="3">
        <v>152</v>
      </c>
      <c r="E14" s="3">
        <v>8</v>
      </c>
      <c r="F14" s="3">
        <v>170</v>
      </c>
      <c r="G14" s="4">
        <f t="shared" si="2"/>
        <v>206.7</v>
      </c>
      <c r="H14" s="3">
        <v>152</v>
      </c>
      <c r="I14" s="3">
        <v>65</v>
      </c>
      <c r="J14" s="3">
        <v>170</v>
      </c>
      <c r="K14" s="22">
        <f t="shared" si="3"/>
        <v>1679.6</v>
      </c>
      <c r="L14" s="24">
        <f t="shared" si="0"/>
        <v>1472.8999999999999</v>
      </c>
    </row>
    <row r="15" spans="1:12" ht="25.5" x14ac:dyDescent="0.25">
      <c r="A15" s="8">
        <f t="shared" si="1"/>
        <v>11</v>
      </c>
      <c r="B15" s="10" t="s">
        <v>48</v>
      </c>
      <c r="C15" s="10">
        <v>53008000</v>
      </c>
      <c r="D15" s="3">
        <v>65</v>
      </c>
      <c r="E15" s="3">
        <v>8</v>
      </c>
      <c r="F15" s="3">
        <v>170</v>
      </c>
      <c r="G15" s="4">
        <f t="shared" si="2"/>
        <v>88.4</v>
      </c>
      <c r="H15" s="3">
        <v>65</v>
      </c>
      <c r="I15" s="3">
        <v>65</v>
      </c>
      <c r="J15" s="3">
        <v>170</v>
      </c>
      <c r="K15" s="22">
        <f t="shared" si="3"/>
        <v>718.3</v>
      </c>
      <c r="L15" s="24">
        <f t="shared" si="0"/>
        <v>629.9</v>
      </c>
    </row>
    <row r="16" spans="1:12" ht="25.5" x14ac:dyDescent="0.25">
      <c r="A16" s="8">
        <f t="shared" si="1"/>
        <v>12</v>
      </c>
      <c r="B16" s="10" t="s">
        <v>49</v>
      </c>
      <c r="C16" s="10">
        <v>53047000</v>
      </c>
      <c r="D16" s="3">
        <v>33</v>
      </c>
      <c r="E16" s="3">
        <v>8</v>
      </c>
      <c r="F16" s="3">
        <v>170</v>
      </c>
      <c r="G16" s="4">
        <f t="shared" si="2"/>
        <v>44.9</v>
      </c>
      <c r="H16" s="3">
        <v>33</v>
      </c>
      <c r="I16" s="3">
        <v>65</v>
      </c>
      <c r="J16" s="3">
        <v>170</v>
      </c>
      <c r="K16" s="22">
        <f t="shared" si="3"/>
        <v>364.7</v>
      </c>
      <c r="L16" s="24">
        <f t="shared" si="0"/>
        <v>319.8</v>
      </c>
    </row>
    <row r="17" spans="1:12" x14ac:dyDescent="0.25">
      <c r="A17" s="8">
        <f t="shared" si="1"/>
        <v>13</v>
      </c>
      <c r="B17" s="10" t="s">
        <v>30</v>
      </c>
      <c r="C17" s="10">
        <v>53009000</v>
      </c>
      <c r="D17" s="3"/>
      <c r="E17" s="3">
        <v>8</v>
      </c>
      <c r="F17" s="3">
        <v>170</v>
      </c>
      <c r="G17" s="4">
        <f t="shared" si="2"/>
        <v>0</v>
      </c>
      <c r="H17" s="3"/>
      <c r="I17" s="3">
        <v>65</v>
      </c>
      <c r="J17" s="3">
        <v>170</v>
      </c>
      <c r="K17" s="22">
        <f t="shared" si="3"/>
        <v>0</v>
      </c>
      <c r="L17" s="24">
        <f t="shared" si="0"/>
        <v>0</v>
      </c>
    </row>
    <row r="18" spans="1:12" x14ac:dyDescent="0.25">
      <c r="A18" s="8">
        <f t="shared" si="1"/>
        <v>14</v>
      </c>
      <c r="B18" s="11" t="s">
        <v>29</v>
      </c>
      <c r="C18" s="16">
        <v>53011999</v>
      </c>
      <c r="D18" s="3">
        <v>59</v>
      </c>
      <c r="E18" s="3">
        <v>8</v>
      </c>
      <c r="F18" s="3">
        <v>170</v>
      </c>
      <c r="G18" s="4">
        <f t="shared" si="2"/>
        <v>80.2</v>
      </c>
      <c r="H18" s="3">
        <v>59</v>
      </c>
      <c r="I18" s="3">
        <v>65</v>
      </c>
      <c r="J18" s="3">
        <v>170</v>
      </c>
      <c r="K18" s="22">
        <f t="shared" si="3"/>
        <v>652</v>
      </c>
      <c r="L18" s="24">
        <f t="shared" si="0"/>
        <v>571.79999999999995</v>
      </c>
    </row>
    <row r="19" spans="1:12" x14ac:dyDescent="0.25">
      <c r="A19" s="8">
        <f t="shared" si="1"/>
        <v>15</v>
      </c>
      <c r="B19" s="11" t="s">
        <v>28</v>
      </c>
      <c r="C19" s="16">
        <v>53012999</v>
      </c>
      <c r="D19" s="3">
        <v>339</v>
      </c>
      <c r="E19" s="3">
        <v>8</v>
      </c>
      <c r="F19" s="3">
        <v>170</v>
      </c>
      <c r="G19" s="4">
        <f t="shared" si="2"/>
        <v>461</v>
      </c>
      <c r="H19" s="3">
        <v>339</v>
      </c>
      <c r="I19" s="3">
        <v>65</v>
      </c>
      <c r="J19" s="3">
        <v>170</v>
      </c>
      <c r="K19" s="22">
        <f t="shared" si="3"/>
        <v>3746</v>
      </c>
      <c r="L19" s="24">
        <f t="shared" si="0"/>
        <v>3285</v>
      </c>
    </row>
    <row r="20" spans="1:12" x14ac:dyDescent="0.25">
      <c r="A20" s="8">
        <f t="shared" si="1"/>
        <v>16</v>
      </c>
      <c r="B20" s="11" t="s">
        <v>27</v>
      </c>
      <c r="C20" s="16">
        <v>53013999</v>
      </c>
      <c r="D20" s="3">
        <v>20</v>
      </c>
      <c r="E20" s="3">
        <v>8</v>
      </c>
      <c r="F20" s="3">
        <v>170</v>
      </c>
      <c r="G20" s="4">
        <f t="shared" si="2"/>
        <v>27.2</v>
      </c>
      <c r="H20" s="3">
        <v>20</v>
      </c>
      <c r="I20" s="3">
        <v>65</v>
      </c>
      <c r="J20" s="3">
        <v>170</v>
      </c>
      <c r="K20" s="22">
        <f t="shared" si="3"/>
        <v>221</v>
      </c>
      <c r="L20" s="24">
        <f t="shared" si="0"/>
        <v>193.8</v>
      </c>
    </row>
    <row r="21" spans="1:12" x14ac:dyDescent="0.25">
      <c r="A21" s="8">
        <f t="shared" si="1"/>
        <v>17</v>
      </c>
      <c r="B21" s="11" t="s">
        <v>26</v>
      </c>
      <c r="C21" s="16">
        <v>53014999</v>
      </c>
      <c r="D21" s="3">
        <v>9</v>
      </c>
      <c r="E21" s="3">
        <v>8</v>
      </c>
      <c r="F21" s="3">
        <v>170</v>
      </c>
      <c r="G21" s="4">
        <f t="shared" si="2"/>
        <v>12.2</v>
      </c>
      <c r="H21" s="3">
        <v>9</v>
      </c>
      <c r="I21" s="3">
        <v>65</v>
      </c>
      <c r="J21" s="3">
        <v>170</v>
      </c>
      <c r="K21" s="22">
        <f t="shared" si="3"/>
        <v>99.5</v>
      </c>
      <c r="L21" s="24">
        <f t="shared" si="0"/>
        <v>87.3</v>
      </c>
    </row>
    <row r="22" spans="1:12" x14ac:dyDescent="0.25">
      <c r="A22" s="8">
        <f t="shared" si="1"/>
        <v>18</v>
      </c>
      <c r="B22" s="11" t="s">
        <v>25</v>
      </c>
      <c r="C22" s="16">
        <v>53015999</v>
      </c>
      <c r="D22" s="3">
        <v>39</v>
      </c>
      <c r="E22" s="3">
        <v>8</v>
      </c>
      <c r="F22" s="3">
        <v>170</v>
      </c>
      <c r="G22" s="4">
        <f t="shared" si="2"/>
        <v>53</v>
      </c>
      <c r="H22" s="3">
        <v>39</v>
      </c>
      <c r="I22" s="3">
        <v>65</v>
      </c>
      <c r="J22" s="3">
        <v>170</v>
      </c>
      <c r="K22" s="22">
        <f t="shared" si="3"/>
        <v>431</v>
      </c>
      <c r="L22" s="24">
        <f t="shared" si="0"/>
        <v>378</v>
      </c>
    </row>
    <row r="23" spans="1:12" x14ac:dyDescent="0.25">
      <c r="A23" s="8">
        <f t="shared" si="1"/>
        <v>19</v>
      </c>
      <c r="B23" s="12" t="s">
        <v>24</v>
      </c>
      <c r="C23" s="16">
        <v>53016999</v>
      </c>
      <c r="D23" s="3">
        <v>53</v>
      </c>
      <c r="E23" s="3">
        <v>8</v>
      </c>
      <c r="F23" s="3">
        <v>170</v>
      </c>
      <c r="G23" s="4">
        <f t="shared" si="2"/>
        <v>72.099999999999994</v>
      </c>
      <c r="H23" s="3">
        <v>53</v>
      </c>
      <c r="I23" s="3">
        <v>65</v>
      </c>
      <c r="J23" s="3">
        <v>170</v>
      </c>
      <c r="K23" s="22">
        <f t="shared" si="3"/>
        <v>585.70000000000005</v>
      </c>
      <c r="L23" s="24">
        <f t="shared" si="0"/>
        <v>513.6</v>
      </c>
    </row>
    <row r="24" spans="1:12" x14ac:dyDescent="0.25">
      <c r="A24" s="8">
        <f t="shared" si="1"/>
        <v>20</v>
      </c>
      <c r="B24" s="11" t="s">
        <v>23</v>
      </c>
      <c r="C24" s="16">
        <v>53017999</v>
      </c>
      <c r="D24" s="3">
        <v>133</v>
      </c>
      <c r="E24" s="3">
        <v>8</v>
      </c>
      <c r="F24" s="3">
        <v>170</v>
      </c>
      <c r="G24" s="4">
        <f t="shared" si="2"/>
        <v>180.9</v>
      </c>
      <c r="H24" s="3">
        <v>133</v>
      </c>
      <c r="I24" s="3">
        <v>65</v>
      </c>
      <c r="J24" s="3">
        <v>170</v>
      </c>
      <c r="K24" s="22">
        <f t="shared" si="3"/>
        <v>1469.7</v>
      </c>
      <c r="L24" s="24">
        <f t="shared" si="0"/>
        <v>1288.8</v>
      </c>
    </row>
    <row r="25" spans="1:12" x14ac:dyDescent="0.25">
      <c r="A25" s="8">
        <f t="shared" si="1"/>
        <v>21</v>
      </c>
      <c r="B25" s="11" t="s">
        <v>22</v>
      </c>
      <c r="C25" s="16">
        <v>53020999</v>
      </c>
      <c r="D25" s="3">
        <v>5</v>
      </c>
      <c r="E25" s="3">
        <v>8</v>
      </c>
      <c r="F25" s="3">
        <v>170</v>
      </c>
      <c r="G25" s="4">
        <f t="shared" si="2"/>
        <v>6.8</v>
      </c>
      <c r="H25" s="3">
        <v>5</v>
      </c>
      <c r="I25" s="3">
        <v>65</v>
      </c>
      <c r="J25" s="3">
        <v>170</v>
      </c>
      <c r="K25" s="22">
        <f t="shared" si="3"/>
        <v>55.3</v>
      </c>
      <c r="L25" s="24">
        <f t="shared" si="0"/>
        <v>48.5</v>
      </c>
    </row>
    <row r="26" spans="1:12" x14ac:dyDescent="0.25">
      <c r="A26" s="8">
        <f t="shared" si="1"/>
        <v>22</v>
      </c>
      <c r="B26" s="11" t="s">
        <v>21</v>
      </c>
      <c r="C26" s="16">
        <v>53021999</v>
      </c>
      <c r="D26" s="3">
        <v>3</v>
      </c>
      <c r="E26" s="3">
        <v>8</v>
      </c>
      <c r="F26" s="3">
        <v>170</v>
      </c>
      <c r="G26" s="4">
        <f t="shared" si="2"/>
        <v>4.0999999999999996</v>
      </c>
      <c r="H26" s="3">
        <v>3</v>
      </c>
      <c r="I26" s="3">
        <v>65</v>
      </c>
      <c r="J26" s="3">
        <v>170</v>
      </c>
      <c r="K26" s="22">
        <f t="shared" si="3"/>
        <v>33.200000000000003</v>
      </c>
      <c r="L26" s="24">
        <f t="shared" si="0"/>
        <v>29.1</v>
      </c>
    </row>
    <row r="27" spans="1:12" x14ac:dyDescent="0.25">
      <c r="A27" s="8">
        <f t="shared" si="1"/>
        <v>23</v>
      </c>
      <c r="B27" s="11" t="s">
        <v>20</v>
      </c>
      <c r="C27" s="16">
        <v>53022999</v>
      </c>
      <c r="D27" s="3">
        <v>64</v>
      </c>
      <c r="E27" s="3">
        <v>8</v>
      </c>
      <c r="F27" s="3">
        <v>170</v>
      </c>
      <c r="G27" s="4">
        <f t="shared" si="2"/>
        <v>87</v>
      </c>
      <c r="H27" s="3">
        <v>64</v>
      </c>
      <c r="I27" s="3">
        <v>65</v>
      </c>
      <c r="J27" s="3">
        <v>170</v>
      </c>
      <c r="K27" s="22">
        <f t="shared" si="3"/>
        <v>707.2</v>
      </c>
      <c r="L27" s="24">
        <f t="shared" si="0"/>
        <v>620.20000000000005</v>
      </c>
    </row>
    <row r="28" spans="1:12" x14ac:dyDescent="0.25">
      <c r="A28" s="8">
        <f t="shared" si="1"/>
        <v>24</v>
      </c>
      <c r="B28" s="11" t="s">
        <v>19</v>
      </c>
      <c r="C28" s="16">
        <v>53023999</v>
      </c>
      <c r="D28" s="3">
        <v>46</v>
      </c>
      <c r="E28" s="3">
        <v>8</v>
      </c>
      <c r="F28" s="3">
        <v>170</v>
      </c>
      <c r="G28" s="4">
        <f t="shared" si="2"/>
        <v>62.6</v>
      </c>
      <c r="H28" s="3">
        <v>46</v>
      </c>
      <c r="I28" s="3">
        <v>65</v>
      </c>
      <c r="J28" s="3">
        <v>170</v>
      </c>
      <c r="K28" s="22">
        <f t="shared" si="3"/>
        <v>508.3</v>
      </c>
      <c r="L28" s="24">
        <f t="shared" si="0"/>
        <v>445.7</v>
      </c>
    </row>
    <row r="29" spans="1:12" ht="13.5" customHeight="1" x14ac:dyDescent="0.25">
      <c r="A29" s="8">
        <f t="shared" si="1"/>
        <v>25</v>
      </c>
      <c r="B29" s="11" t="s">
        <v>18</v>
      </c>
      <c r="C29" s="16">
        <v>53024999</v>
      </c>
      <c r="D29" s="3">
        <v>144</v>
      </c>
      <c r="E29" s="3">
        <v>8</v>
      </c>
      <c r="F29" s="3">
        <v>170</v>
      </c>
      <c r="G29" s="4">
        <f t="shared" si="2"/>
        <v>195.8</v>
      </c>
      <c r="H29" s="3">
        <v>144</v>
      </c>
      <c r="I29" s="3">
        <v>65</v>
      </c>
      <c r="J29" s="3">
        <v>170</v>
      </c>
      <c r="K29" s="22">
        <f t="shared" si="3"/>
        <v>1591.2</v>
      </c>
      <c r="L29" s="24">
        <f t="shared" si="0"/>
        <v>1395.4</v>
      </c>
    </row>
    <row r="30" spans="1:12" x14ac:dyDescent="0.25">
      <c r="A30" s="8">
        <f t="shared" si="1"/>
        <v>26</v>
      </c>
      <c r="B30" s="11" t="s">
        <v>17</v>
      </c>
      <c r="C30" s="16">
        <v>53026999</v>
      </c>
      <c r="D30" s="3">
        <v>46</v>
      </c>
      <c r="E30" s="3">
        <v>8</v>
      </c>
      <c r="F30" s="3">
        <v>170</v>
      </c>
      <c r="G30" s="4">
        <f t="shared" si="2"/>
        <v>62.6</v>
      </c>
      <c r="H30" s="3">
        <v>46</v>
      </c>
      <c r="I30" s="3">
        <v>65</v>
      </c>
      <c r="J30" s="3">
        <v>170</v>
      </c>
      <c r="K30" s="22">
        <f t="shared" si="3"/>
        <v>508.3</v>
      </c>
      <c r="L30" s="24">
        <f t="shared" si="0"/>
        <v>445.7</v>
      </c>
    </row>
    <row r="31" spans="1:12" x14ac:dyDescent="0.25">
      <c r="A31" s="8">
        <f t="shared" si="1"/>
        <v>27</v>
      </c>
      <c r="B31" s="11" t="s">
        <v>16</v>
      </c>
      <c r="C31" s="16">
        <v>53027999</v>
      </c>
      <c r="D31" s="3">
        <v>32</v>
      </c>
      <c r="E31" s="3">
        <v>8</v>
      </c>
      <c r="F31" s="3">
        <v>170</v>
      </c>
      <c r="G31" s="4">
        <f t="shared" si="2"/>
        <v>43.5</v>
      </c>
      <c r="H31" s="3">
        <v>32</v>
      </c>
      <c r="I31" s="3">
        <v>65</v>
      </c>
      <c r="J31" s="3">
        <v>170</v>
      </c>
      <c r="K31" s="22">
        <f t="shared" si="3"/>
        <v>353.6</v>
      </c>
      <c r="L31" s="24">
        <f t="shared" si="0"/>
        <v>310.10000000000002</v>
      </c>
    </row>
    <row r="32" spans="1:12" x14ac:dyDescent="0.25">
      <c r="A32" s="8">
        <f t="shared" si="1"/>
        <v>28</v>
      </c>
      <c r="B32" s="12" t="s">
        <v>15</v>
      </c>
      <c r="C32" s="16">
        <v>53028999</v>
      </c>
      <c r="D32" s="3">
        <v>107</v>
      </c>
      <c r="E32" s="3">
        <v>8</v>
      </c>
      <c r="F32" s="3">
        <v>170</v>
      </c>
      <c r="G32" s="4">
        <f t="shared" si="2"/>
        <v>145.5</v>
      </c>
      <c r="H32" s="3">
        <v>107</v>
      </c>
      <c r="I32" s="3">
        <v>65</v>
      </c>
      <c r="J32" s="3">
        <v>170</v>
      </c>
      <c r="K32" s="22">
        <f t="shared" si="3"/>
        <v>1182.4000000000001</v>
      </c>
      <c r="L32" s="24">
        <f t="shared" si="0"/>
        <v>1036.9000000000001</v>
      </c>
    </row>
    <row r="33" spans="1:12" x14ac:dyDescent="0.25">
      <c r="A33" s="8">
        <f t="shared" si="1"/>
        <v>29</v>
      </c>
      <c r="B33" s="11" t="s">
        <v>14</v>
      </c>
      <c r="C33" s="16">
        <v>53029999</v>
      </c>
      <c r="D33" s="3">
        <v>64</v>
      </c>
      <c r="E33" s="3">
        <v>8</v>
      </c>
      <c r="F33" s="3">
        <v>170</v>
      </c>
      <c r="G33" s="4">
        <f t="shared" si="2"/>
        <v>87</v>
      </c>
      <c r="H33" s="3">
        <v>64</v>
      </c>
      <c r="I33" s="3">
        <v>65</v>
      </c>
      <c r="J33" s="3">
        <v>170</v>
      </c>
      <c r="K33" s="22">
        <f t="shared" si="3"/>
        <v>707.2</v>
      </c>
      <c r="L33" s="24">
        <f t="shared" si="0"/>
        <v>620.20000000000005</v>
      </c>
    </row>
    <row r="34" spans="1:12" x14ac:dyDescent="0.25">
      <c r="A34" s="8">
        <f t="shared" si="1"/>
        <v>30</v>
      </c>
      <c r="B34" s="11" t="s">
        <v>13</v>
      </c>
      <c r="C34" s="16">
        <v>53030999</v>
      </c>
      <c r="D34" s="3">
        <v>55</v>
      </c>
      <c r="E34" s="3">
        <v>8</v>
      </c>
      <c r="F34" s="3">
        <v>170</v>
      </c>
      <c r="G34" s="4">
        <f t="shared" si="2"/>
        <v>74.8</v>
      </c>
      <c r="H34" s="3">
        <v>55</v>
      </c>
      <c r="I34" s="3">
        <v>65</v>
      </c>
      <c r="J34" s="3">
        <v>170</v>
      </c>
      <c r="K34" s="22">
        <f t="shared" si="3"/>
        <v>607.79999999999995</v>
      </c>
      <c r="L34" s="24">
        <f t="shared" si="0"/>
        <v>533</v>
      </c>
    </row>
    <row r="35" spans="1:12" x14ac:dyDescent="0.25">
      <c r="A35" s="8">
        <f t="shared" si="1"/>
        <v>31</v>
      </c>
      <c r="B35" s="11" t="s">
        <v>12</v>
      </c>
      <c r="C35" s="16">
        <v>53031999</v>
      </c>
      <c r="D35" s="3">
        <v>106</v>
      </c>
      <c r="E35" s="3">
        <v>8</v>
      </c>
      <c r="F35" s="3">
        <v>170</v>
      </c>
      <c r="G35" s="4">
        <f t="shared" si="2"/>
        <v>144.19999999999999</v>
      </c>
      <c r="H35" s="3">
        <v>106</v>
      </c>
      <c r="I35" s="3">
        <v>65</v>
      </c>
      <c r="J35" s="3">
        <v>170</v>
      </c>
      <c r="K35" s="22">
        <f t="shared" si="3"/>
        <v>1171.3</v>
      </c>
      <c r="L35" s="24">
        <f t="shared" si="0"/>
        <v>1027.0999999999999</v>
      </c>
    </row>
    <row r="36" spans="1:12" x14ac:dyDescent="0.25">
      <c r="A36" s="8">
        <f t="shared" si="1"/>
        <v>32</v>
      </c>
      <c r="B36" s="11" t="s">
        <v>11</v>
      </c>
      <c r="C36" s="16">
        <v>53032999</v>
      </c>
      <c r="D36" s="3">
        <v>38</v>
      </c>
      <c r="E36" s="3">
        <v>8</v>
      </c>
      <c r="F36" s="3">
        <v>170</v>
      </c>
      <c r="G36" s="4">
        <f t="shared" si="2"/>
        <v>51.7</v>
      </c>
      <c r="H36" s="3">
        <v>38</v>
      </c>
      <c r="I36" s="3">
        <v>65</v>
      </c>
      <c r="J36" s="3">
        <v>170</v>
      </c>
      <c r="K36" s="22">
        <f t="shared" si="3"/>
        <v>419.9</v>
      </c>
      <c r="L36" s="24">
        <f t="shared" si="0"/>
        <v>368.2</v>
      </c>
    </row>
    <row r="37" spans="1:12" x14ac:dyDescent="0.25">
      <c r="A37" s="8">
        <f t="shared" si="1"/>
        <v>33</v>
      </c>
      <c r="B37" s="11" t="s">
        <v>10</v>
      </c>
      <c r="C37" s="16">
        <v>53033999</v>
      </c>
      <c r="D37" s="3">
        <v>221</v>
      </c>
      <c r="E37" s="3">
        <v>8</v>
      </c>
      <c r="F37" s="3">
        <v>170</v>
      </c>
      <c r="G37" s="4">
        <f t="shared" si="2"/>
        <v>300.60000000000002</v>
      </c>
      <c r="H37" s="3">
        <v>221</v>
      </c>
      <c r="I37" s="3">
        <v>65</v>
      </c>
      <c r="J37" s="3">
        <v>170</v>
      </c>
      <c r="K37" s="22">
        <f t="shared" si="3"/>
        <v>2442.1</v>
      </c>
      <c r="L37" s="24">
        <f t="shared" si="0"/>
        <v>2141.5</v>
      </c>
    </row>
    <row r="38" spans="1:12" x14ac:dyDescent="0.25">
      <c r="A38" s="8">
        <f t="shared" si="1"/>
        <v>34</v>
      </c>
      <c r="B38" s="11" t="s">
        <v>9</v>
      </c>
      <c r="C38" s="16">
        <v>53034999</v>
      </c>
      <c r="D38" s="3">
        <v>13</v>
      </c>
      <c r="E38" s="3">
        <v>8</v>
      </c>
      <c r="F38" s="3">
        <v>170</v>
      </c>
      <c r="G38" s="4">
        <f t="shared" si="2"/>
        <v>17.7</v>
      </c>
      <c r="H38" s="3">
        <v>13</v>
      </c>
      <c r="I38" s="3">
        <v>65</v>
      </c>
      <c r="J38" s="3">
        <v>170</v>
      </c>
      <c r="K38" s="22">
        <f t="shared" si="3"/>
        <v>143.69999999999999</v>
      </c>
      <c r="L38" s="24">
        <f t="shared" si="0"/>
        <v>125.99999999999999</v>
      </c>
    </row>
    <row r="39" spans="1:12" x14ac:dyDescent="0.25">
      <c r="A39" s="8">
        <f t="shared" si="1"/>
        <v>35</v>
      </c>
      <c r="B39" s="11" t="s">
        <v>8</v>
      </c>
      <c r="C39" s="16">
        <v>53035999</v>
      </c>
      <c r="D39" s="3">
        <v>123</v>
      </c>
      <c r="E39" s="3">
        <v>8</v>
      </c>
      <c r="F39" s="3">
        <v>170</v>
      </c>
      <c r="G39" s="4">
        <f t="shared" si="2"/>
        <v>167.3</v>
      </c>
      <c r="H39" s="3">
        <v>123</v>
      </c>
      <c r="I39" s="3">
        <v>65</v>
      </c>
      <c r="J39" s="3">
        <v>170</v>
      </c>
      <c r="K39" s="22">
        <f t="shared" si="3"/>
        <v>1359.2</v>
      </c>
      <c r="L39" s="24">
        <f t="shared" si="0"/>
        <v>1191.9000000000001</v>
      </c>
    </row>
    <row r="40" spans="1:12" x14ac:dyDescent="0.25">
      <c r="A40" s="8">
        <f t="shared" si="1"/>
        <v>36</v>
      </c>
      <c r="B40" s="12" t="s">
        <v>7</v>
      </c>
      <c r="C40" s="16">
        <v>53036999</v>
      </c>
      <c r="D40" s="3">
        <v>157</v>
      </c>
      <c r="E40" s="3">
        <v>8</v>
      </c>
      <c r="F40" s="3">
        <v>170</v>
      </c>
      <c r="G40" s="4">
        <f t="shared" si="2"/>
        <v>213.5</v>
      </c>
      <c r="H40" s="3">
        <v>157</v>
      </c>
      <c r="I40" s="3">
        <v>65</v>
      </c>
      <c r="J40" s="3">
        <v>170</v>
      </c>
      <c r="K40" s="22">
        <f t="shared" si="3"/>
        <v>1734.9</v>
      </c>
      <c r="L40" s="24">
        <f t="shared" si="0"/>
        <v>1521.4</v>
      </c>
    </row>
    <row r="41" spans="1:12" x14ac:dyDescent="0.25">
      <c r="A41" s="8">
        <f t="shared" si="1"/>
        <v>37</v>
      </c>
      <c r="B41" s="11" t="s">
        <v>6</v>
      </c>
      <c r="C41" s="16">
        <v>53037999</v>
      </c>
      <c r="D41" s="3">
        <v>15</v>
      </c>
      <c r="E41" s="3">
        <v>8</v>
      </c>
      <c r="F41" s="3">
        <v>170</v>
      </c>
      <c r="G41" s="4">
        <f t="shared" si="2"/>
        <v>20.399999999999999</v>
      </c>
      <c r="H41" s="3">
        <v>15</v>
      </c>
      <c r="I41" s="3">
        <v>65</v>
      </c>
      <c r="J41" s="3">
        <v>170</v>
      </c>
      <c r="K41" s="22">
        <f t="shared" si="3"/>
        <v>165.8</v>
      </c>
      <c r="L41" s="24">
        <f t="shared" si="0"/>
        <v>145.4</v>
      </c>
    </row>
    <row r="42" spans="1:12" x14ac:dyDescent="0.25">
      <c r="A42" s="8">
        <f t="shared" si="1"/>
        <v>38</v>
      </c>
      <c r="B42" s="11" t="s">
        <v>5</v>
      </c>
      <c r="C42" s="16">
        <v>53038999</v>
      </c>
      <c r="D42" s="3">
        <v>4</v>
      </c>
      <c r="E42" s="3">
        <v>8</v>
      </c>
      <c r="F42" s="3">
        <v>170</v>
      </c>
      <c r="G42" s="4">
        <f t="shared" si="2"/>
        <v>5.4</v>
      </c>
      <c r="H42" s="3">
        <v>4</v>
      </c>
      <c r="I42" s="3">
        <v>65</v>
      </c>
      <c r="J42" s="3">
        <v>170</v>
      </c>
      <c r="K42" s="22">
        <f t="shared" si="3"/>
        <v>44.2</v>
      </c>
      <c r="L42" s="24">
        <f t="shared" si="0"/>
        <v>38.800000000000004</v>
      </c>
    </row>
    <row r="43" spans="1:12" x14ac:dyDescent="0.25">
      <c r="A43" s="8">
        <f t="shared" si="1"/>
        <v>39</v>
      </c>
      <c r="B43" s="11" t="s">
        <v>4</v>
      </c>
      <c r="C43" s="16">
        <v>53041999</v>
      </c>
      <c r="D43" s="3">
        <v>31</v>
      </c>
      <c r="E43" s="3">
        <v>8</v>
      </c>
      <c r="F43" s="3">
        <v>170</v>
      </c>
      <c r="G43" s="4">
        <f t="shared" si="2"/>
        <v>42.2</v>
      </c>
      <c r="H43" s="3">
        <v>31</v>
      </c>
      <c r="I43" s="3">
        <v>65</v>
      </c>
      <c r="J43" s="3">
        <v>170</v>
      </c>
      <c r="K43" s="22">
        <f t="shared" si="3"/>
        <v>342.6</v>
      </c>
      <c r="L43" s="24">
        <f t="shared" si="0"/>
        <v>300.40000000000003</v>
      </c>
    </row>
    <row r="44" spans="1:12" x14ac:dyDescent="0.25">
      <c r="A44" s="8">
        <f t="shared" si="1"/>
        <v>40</v>
      </c>
      <c r="B44" s="11" t="s">
        <v>3</v>
      </c>
      <c r="C44" s="16">
        <v>53042999</v>
      </c>
      <c r="D44" s="3">
        <v>158</v>
      </c>
      <c r="E44" s="3">
        <v>8</v>
      </c>
      <c r="F44" s="3">
        <v>170</v>
      </c>
      <c r="G44" s="4">
        <f t="shared" si="2"/>
        <v>214.9</v>
      </c>
      <c r="H44" s="3">
        <v>158</v>
      </c>
      <c r="I44" s="3">
        <v>65</v>
      </c>
      <c r="J44" s="3">
        <v>170</v>
      </c>
      <c r="K44" s="22">
        <f t="shared" si="3"/>
        <v>1745.9</v>
      </c>
      <c r="L44" s="24">
        <f t="shared" si="0"/>
        <v>1531</v>
      </c>
    </row>
    <row r="45" spans="1:12" x14ac:dyDescent="0.25">
      <c r="A45" s="8">
        <f t="shared" si="1"/>
        <v>41</v>
      </c>
      <c r="B45" s="11" t="s">
        <v>2</v>
      </c>
      <c r="C45" s="16">
        <v>53043999</v>
      </c>
      <c r="D45" s="3">
        <v>101</v>
      </c>
      <c r="E45" s="3">
        <v>8</v>
      </c>
      <c r="F45" s="3">
        <v>170</v>
      </c>
      <c r="G45" s="4">
        <f t="shared" si="2"/>
        <v>137.4</v>
      </c>
      <c r="H45" s="3">
        <v>101</v>
      </c>
      <c r="I45" s="3">
        <v>65</v>
      </c>
      <c r="J45" s="3">
        <v>170</v>
      </c>
      <c r="K45" s="22">
        <f t="shared" si="3"/>
        <v>1116.0999999999999</v>
      </c>
      <c r="L45" s="24">
        <f t="shared" si="0"/>
        <v>978.69999999999993</v>
      </c>
    </row>
    <row r="46" spans="1:12" x14ac:dyDescent="0.25">
      <c r="A46" s="8">
        <f t="shared" si="1"/>
        <v>42</v>
      </c>
      <c r="B46" s="11" t="s">
        <v>1</v>
      </c>
      <c r="C46" s="16">
        <v>53044999</v>
      </c>
      <c r="D46" s="3">
        <v>61</v>
      </c>
      <c r="E46" s="3">
        <v>8</v>
      </c>
      <c r="F46" s="3">
        <v>170</v>
      </c>
      <c r="G46" s="4">
        <f t="shared" si="2"/>
        <v>83</v>
      </c>
      <c r="H46" s="3">
        <v>61</v>
      </c>
      <c r="I46" s="3">
        <v>65</v>
      </c>
      <c r="J46" s="3">
        <v>170</v>
      </c>
      <c r="K46" s="22">
        <f t="shared" si="3"/>
        <v>674.1</v>
      </c>
      <c r="L46" s="24">
        <f t="shared" si="0"/>
        <v>591.1</v>
      </c>
    </row>
    <row r="47" spans="1:12" x14ac:dyDescent="0.25">
      <c r="A47" s="5"/>
      <c r="B47" s="6" t="s">
        <v>0</v>
      </c>
      <c r="C47" s="16"/>
      <c r="D47" s="3">
        <f>SUM(D5:D46)</f>
        <v>2630</v>
      </c>
      <c r="E47" s="3"/>
      <c r="F47" s="3"/>
      <c r="G47" s="3">
        <f>SUM(G5:G46)</f>
        <v>3576.8999999999996</v>
      </c>
      <c r="H47" s="3">
        <f>SUM(H5:H46)</f>
        <v>2630</v>
      </c>
      <c r="I47" s="3"/>
      <c r="J47" s="3"/>
      <c r="K47" s="23">
        <f>SUM(K5:K46)</f>
        <v>29062.7</v>
      </c>
      <c r="L47" s="3">
        <f>SUM(L5:L46)</f>
        <v>25485.800000000007</v>
      </c>
    </row>
    <row r="48" spans="1:12" x14ac:dyDescent="0.25">
      <c r="L48" s="25">
        <f>K47-G47</f>
        <v>25485.800000000003</v>
      </c>
    </row>
  </sheetData>
  <mergeCells count="5">
    <mergeCell ref="L3:L4"/>
    <mergeCell ref="A1:G1"/>
    <mergeCell ref="A3:A4"/>
    <mergeCell ref="D3:G3"/>
    <mergeCell ref="H3:K3"/>
  </mergeCells>
  <pageMargins left="0.70866141732283472" right="0.11811023622047245" top="0.15748031496062992" bottom="0.15748031496062992" header="0" footer="0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28" workbookViewId="0">
      <selection activeCell="G49" sqref="G49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hidden="1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60" customHeight="1" x14ac:dyDescent="0.25">
      <c r="A1" s="74" t="s">
        <v>53</v>
      </c>
      <c r="B1" s="74"/>
      <c r="C1" s="74"/>
      <c r="D1" s="74"/>
      <c r="E1" s="74"/>
      <c r="F1" s="74"/>
      <c r="G1" s="74"/>
    </row>
    <row r="2" spans="1:7" x14ac:dyDescent="0.25">
      <c r="C2" s="13"/>
    </row>
    <row r="3" spans="1:7" x14ac:dyDescent="0.25">
      <c r="A3" s="75" t="s">
        <v>35</v>
      </c>
      <c r="B3" s="1"/>
      <c r="C3" s="14"/>
      <c r="D3" s="76" t="s">
        <v>54</v>
      </c>
      <c r="E3" s="77"/>
      <c r="F3" s="77"/>
      <c r="G3" s="77"/>
    </row>
    <row r="4" spans="1:7" ht="45" x14ac:dyDescent="0.25">
      <c r="A4" s="75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3193</v>
      </c>
      <c r="E5" s="3">
        <v>8</v>
      </c>
      <c r="F5" s="3">
        <v>170</v>
      </c>
      <c r="G5" s="4">
        <f>ROUND(D5*E5*F5/1000,1)</f>
        <v>4342.5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5710</v>
      </c>
      <c r="E6" s="3">
        <v>8</v>
      </c>
      <c r="F6" s="3">
        <v>170</v>
      </c>
      <c r="G6" s="4">
        <f>ROUND(D6*E6*F6/1000,1)</f>
        <v>7765.6</v>
      </c>
    </row>
    <row r="7" spans="1:7" x14ac:dyDescent="0.25">
      <c r="A7" s="8">
        <f t="shared" ref="A7:A46" si="0">A6+1</f>
        <v>3</v>
      </c>
      <c r="B7" s="9" t="s">
        <v>40</v>
      </c>
      <c r="C7" s="9">
        <v>53002000</v>
      </c>
      <c r="D7" s="3">
        <v>10318</v>
      </c>
      <c r="E7" s="3">
        <v>8</v>
      </c>
      <c r="F7" s="3">
        <v>170</v>
      </c>
      <c r="G7" s="4">
        <f t="shared" ref="G7:G46" si="1">ROUND(D7*E7*F7/1000,1)</f>
        <v>14032.5</v>
      </c>
    </row>
    <row r="8" spans="1:7" ht="25.5" x14ac:dyDescent="0.25">
      <c r="A8" s="8">
        <f t="shared" si="0"/>
        <v>4</v>
      </c>
      <c r="B8" s="10" t="s">
        <v>41</v>
      </c>
      <c r="C8" s="10">
        <v>53018000</v>
      </c>
      <c r="D8" s="3">
        <v>5569</v>
      </c>
      <c r="E8" s="3">
        <v>8</v>
      </c>
      <c r="F8" s="3">
        <v>170</v>
      </c>
      <c r="G8" s="4">
        <f t="shared" si="1"/>
        <v>7573.8</v>
      </c>
    </row>
    <row r="9" spans="1:7" ht="25.5" x14ac:dyDescent="0.25">
      <c r="A9" s="8">
        <f t="shared" si="0"/>
        <v>5</v>
      </c>
      <c r="B9" s="10" t="s">
        <v>42</v>
      </c>
      <c r="C9" s="10">
        <v>53049000</v>
      </c>
      <c r="D9" s="3">
        <v>4786</v>
      </c>
      <c r="E9" s="3">
        <v>8</v>
      </c>
      <c r="F9" s="3">
        <v>170</v>
      </c>
      <c r="G9" s="4">
        <f t="shared" si="1"/>
        <v>6509</v>
      </c>
    </row>
    <row r="10" spans="1:7" x14ac:dyDescent="0.25">
      <c r="A10" s="8">
        <f t="shared" si="0"/>
        <v>6</v>
      </c>
      <c r="B10" s="10" t="s">
        <v>43</v>
      </c>
      <c r="C10" s="10">
        <v>53004000</v>
      </c>
      <c r="D10" s="3">
        <v>2803</v>
      </c>
      <c r="E10" s="3">
        <v>8</v>
      </c>
      <c r="F10" s="3">
        <v>170</v>
      </c>
      <c r="G10" s="4">
        <f t="shared" si="1"/>
        <v>3812.1</v>
      </c>
    </row>
    <row r="11" spans="1:7" x14ac:dyDescent="0.25">
      <c r="A11" s="8">
        <f t="shared" si="0"/>
        <v>7</v>
      </c>
      <c r="B11" s="10" t="s">
        <v>44</v>
      </c>
      <c r="C11" s="10">
        <v>53005000</v>
      </c>
      <c r="D11" s="3">
        <v>9895</v>
      </c>
      <c r="E11" s="3">
        <v>8</v>
      </c>
      <c r="F11" s="3">
        <v>170</v>
      </c>
      <c r="G11" s="4">
        <f t="shared" si="1"/>
        <v>13457.2</v>
      </c>
    </row>
    <row r="12" spans="1:7" x14ac:dyDescent="0.25">
      <c r="A12" s="8">
        <f t="shared" si="0"/>
        <v>8</v>
      </c>
      <c r="B12" s="10" t="s">
        <v>45</v>
      </c>
      <c r="C12" s="10">
        <v>53006000</v>
      </c>
      <c r="D12" s="3">
        <v>62950</v>
      </c>
      <c r="E12" s="3">
        <v>8</v>
      </c>
      <c r="F12" s="3">
        <v>170</v>
      </c>
      <c r="G12" s="4">
        <f t="shared" si="1"/>
        <v>85612</v>
      </c>
    </row>
    <row r="13" spans="1:7" x14ac:dyDescent="0.25">
      <c r="A13" s="8">
        <f t="shared" si="0"/>
        <v>9</v>
      </c>
      <c r="B13" s="10" t="s">
        <v>46</v>
      </c>
      <c r="C13" s="10">
        <v>53007000</v>
      </c>
      <c r="D13" s="3">
        <v>25669</v>
      </c>
      <c r="E13" s="3">
        <v>8</v>
      </c>
      <c r="F13" s="3">
        <v>170</v>
      </c>
      <c r="G13" s="4">
        <f t="shared" si="1"/>
        <v>34909.800000000003</v>
      </c>
    </row>
    <row r="14" spans="1:7" ht="25.5" x14ac:dyDescent="0.25">
      <c r="A14" s="8">
        <f t="shared" si="0"/>
        <v>10</v>
      </c>
      <c r="B14" s="10" t="s">
        <v>47</v>
      </c>
      <c r="C14" s="10">
        <v>53048000</v>
      </c>
      <c r="D14" s="3">
        <v>6940</v>
      </c>
      <c r="E14" s="3">
        <v>8</v>
      </c>
      <c r="F14" s="3">
        <v>170</v>
      </c>
      <c r="G14" s="4">
        <f t="shared" si="1"/>
        <v>9438.4</v>
      </c>
    </row>
    <row r="15" spans="1:7" ht="25.5" x14ac:dyDescent="0.25">
      <c r="A15" s="8">
        <f t="shared" si="0"/>
        <v>11</v>
      </c>
      <c r="B15" s="10" t="s">
        <v>48</v>
      </c>
      <c r="C15" s="10">
        <v>53008000</v>
      </c>
      <c r="D15" s="3">
        <v>5000</v>
      </c>
      <c r="E15" s="3">
        <v>8</v>
      </c>
      <c r="F15" s="3">
        <v>170</v>
      </c>
      <c r="G15" s="4">
        <f t="shared" si="1"/>
        <v>6800</v>
      </c>
    </row>
    <row r="16" spans="1:7" ht="25.5" x14ac:dyDescent="0.25">
      <c r="A16" s="8">
        <f t="shared" si="0"/>
        <v>12</v>
      </c>
      <c r="B16" s="10" t="s">
        <v>49</v>
      </c>
      <c r="C16" s="10">
        <v>53047000</v>
      </c>
      <c r="D16" s="3">
        <v>2669</v>
      </c>
      <c r="E16" s="3">
        <v>8</v>
      </c>
      <c r="F16" s="3">
        <v>170</v>
      </c>
      <c r="G16" s="4">
        <f t="shared" si="1"/>
        <v>3629.8</v>
      </c>
    </row>
    <row r="17" spans="1:7" x14ac:dyDescent="0.25">
      <c r="A17" s="8">
        <f t="shared" si="0"/>
        <v>13</v>
      </c>
      <c r="B17" s="10" t="s">
        <v>30</v>
      </c>
      <c r="C17" s="10">
        <v>53009000</v>
      </c>
      <c r="D17" s="3">
        <v>1090</v>
      </c>
      <c r="E17" s="3">
        <v>8</v>
      </c>
      <c r="F17" s="3">
        <v>170</v>
      </c>
      <c r="G17" s="4">
        <f t="shared" si="1"/>
        <v>1482.4</v>
      </c>
    </row>
    <row r="18" spans="1:7" x14ac:dyDescent="0.25">
      <c r="A18" s="8">
        <f t="shared" si="0"/>
        <v>14</v>
      </c>
      <c r="B18" s="11" t="s">
        <v>29</v>
      </c>
      <c r="C18" s="16">
        <v>53011999</v>
      </c>
      <c r="D18" s="3">
        <v>2742</v>
      </c>
      <c r="E18" s="3">
        <v>8</v>
      </c>
      <c r="F18" s="3">
        <v>170</v>
      </c>
      <c r="G18" s="4">
        <f t="shared" si="1"/>
        <v>3729.1</v>
      </c>
    </row>
    <row r="19" spans="1:7" x14ac:dyDescent="0.25">
      <c r="A19" s="8">
        <f t="shared" si="0"/>
        <v>15</v>
      </c>
      <c r="B19" s="11" t="s">
        <v>28</v>
      </c>
      <c r="C19" s="16">
        <v>53012999</v>
      </c>
      <c r="D19" s="3">
        <v>3303</v>
      </c>
      <c r="E19" s="3">
        <v>8</v>
      </c>
      <c r="F19" s="3">
        <v>170</v>
      </c>
      <c r="G19" s="4">
        <f t="shared" si="1"/>
        <v>4492.1000000000004</v>
      </c>
    </row>
    <row r="20" spans="1:7" x14ac:dyDescent="0.25">
      <c r="A20" s="8">
        <f t="shared" si="0"/>
        <v>16</v>
      </c>
      <c r="B20" s="11" t="s">
        <v>27</v>
      </c>
      <c r="C20" s="16">
        <v>53013999</v>
      </c>
      <c r="D20" s="3">
        <v>1645</v>
      </c>
      <c r="E20" s="3">
        <v>8</v>
      </c>
      <c r="F20" s="3">
        <v>170</v>
      </c>
      <c r="G20" s="4">
        <f t="shared" si="1"/>
        <v>2237.1999999999998</v>
      </c>
    </row>
    <row r="21" spans="1:7" x14ac:dyDescent="0.25">
      <c r="A21" s="8">
        <f t="shared" si="0"/>
        <v>17</v>
      </c>
      <c r="B21" s="11" t="s">
        <v>26</v>
      </c>
      <c r="C21" s="16">
        <v>53014999</v>
      </c>
      <c r="D21" s="3">
        <v>1890</v>
      </c>
      <c r="E21" s="3">
        <v>8</v>
      </c>
      <c r="F21" s="3">
        <v>170</v>
      </c>
      <c r="G21" s="4">
        <f t="shared" si="1"/>
        <v>2570.4</v>
      </c>
    </row>
    <row r="22" spans="1:7" x14ac:dyDescent="0.25">
      <c r="A22" s="8">
        <f t="shared" si="0"/>
        <v>18</v>
      </c>
      <c r="B22" s="11" t="s">
        <v>25</v>
      </c>
      <c r="C22" s="16">
        <v>53015999</v>
      </c>
      <c r="D22" s="3">
        <v>1845</v>
      </c>
      <c r="E22" s="3">
        <v>8</v>
      </c>
      <c r="F22" s="3">
        <v>170</v>
      </c>
      <c r="G22" s="4">
        <f t="shared" si="1"/>
        <v>2509.1999999999998</v>
      </c>
    </row>
    <row r="23" spans="1:7" x14ac:dyDescent="0.25">
      <c r="A23" s="8">
        <f t="shared" si="0"/>
        <v>19</v>
      </c>
      <c r="B23" s="12" t="s">
        <v>24</v>
      </c>
      <c r="C23" s="16">
        <v>53016999</v>
      </c>
      <c r="D23" s="3">
        <v>1860</v>
      </c>
      <c r="E23" s="3">
        <v>8</v>
      </c>
      <c r="F23" s="3">
        <v>170</v>
      </c>
      <c r="G23" s="4">
        <f t="shared" si="1"/>
        <v>2529.6</v>
      </c>
    </row>
    <row r="24" spans="1:7" x14ac:dyDescent="0.25">
      <c r="A24" s="8">
        <f t="shared" si="0"/>
        <v>20</v>
      </c>
      <c r="B24" s="11" t="s">
        <v>23</v>
      </c>
      <c r="C24" s="16">
        <v>53017999</v>
      </c>
      <c r="D24" s="3">
        <v>3580</v>
      </c>
      <c r="E24" s="3">
        <v>8</v>
      </c>
      <c r="F24" s="3">
        <v>170</v>
      </c>
      <c r="G24" s="4">
        <f t="shared" si="1"/>
        <v>4868.8</v>
      </c>
    </row>
    <row r="25" spans="1:7" x14ac:dyDescent="0.25">
      <c r="A25" s="8">
        <f t="shared" si="0"/>
        <v>21</v>
      </c>
      <c r="B25" s="11" t="s">
        <v>22</v>
      </c>
      <c r="C25" s="16">
        <v>53020999</v>
      </c>
      <c r="D25" s="3">
        <v>1440</v>
      </c>
      <c r="E25" s="3">
        <v>8</v>
      </c>
      <c r="F25" s="3">
        <v>170</v>
      </c>
      <c r="G25" s="4">
        <f t="shared" si="1"/>
        <v>1958.4</v>
      </c>
    </row>
    <row r="26" spans="1:7" x14ac:dyDescent="0.25">
      <c r="A26" s="8">
        <f t="shared" si="0"/>
        <v>22</v>
      </c>
      <c r="B26" s="11" t="s">
        <v>21</v>
      </c>
      <c r="C26" s="16">
        <v>53021999</v>
      </c>
      <c r="D26" s="3">
        <v>1831</v>
      </c>
      <c r="E26" s="3">
        <v>8</v>
      </c>
      <c r="F26" s="3">
        <v>170</v>
      </c>
      <c r="G26" s="4">
        <f t="shared" si="1"/>
        <v>2490.1999999999998</v>
      </c>
    </row>
    <row r="27" spans="1:7" x14ac:dyDescent="0.25">
      <c r="A27" s="8">
        <f t="shared" si="0"/>
        <v>23</v>
      </c>
      <c r="B27" s="11" t="s">
        <v>20</v>
      </c>
      <c r="C27" s="16">
        <v>53022999</v>
      </c>
      <c r="D27" s="3">
        <v>3026</v>
      </c>
      <c r="E27" s="3">
        <v>8</v>
      </c>
      <c r="F27" s="3">
        <v>170</v>
      </c>
      <c r="G27" s="4">
        <f t="shared" si="1"/>
        <v>4115.3999999999996</v>
      </c>
    </row>
    <row r="28" spans="1:7" x14ac:dyDescent="0.25">
      <c r="A28" s="8">
        <f t="shared" si="0"/>
        <v>24</v>
      </c>
      <c r="B28" s="11" t="s">
        <v>19</v>
      </c>
      <c r="C28" s="16">
        <v>53023999</v>
      </c>
      <c r="D28" s="3">
        <v>1860</v>
      </c>
      <c r="E28" s="3">
        <v>8</v>
      </c>
      <c r="F28" s="3">
        <v>170</v>
      </c>
      <c r="G28" s="4">
        <f t="shared" si="1"/>
        <v>2529.6</v>
      </c>
    </row>
    <row r="29" spans="1:7" ht="13.5" customHeight="1" x14ac:dyDescent="0.25">
      <c r="A29" s="8">
        <f t="shared" si="0"/>
        <v>25</v>
      </c>
      <c r="B29" s="11" t="s">
        <v>18</v>
      </c>
      <c r="C29" s="16">
        <v>53024999</v>
      </c>
      <c r="D29" s="3">
        <v>2486</v>
      </c>
      <c r="E29" s="3">
        <v>8</v>
      </c>
      <c r="F29" s="3">
        <v>170</v>
      </c>
      <c r="G29" s="4">
        <f t="shared" si="1"/>
        <v>3381</v>
      </c>
    </row>
    <row r="30" spans="1:7" x14ac:dyDescent="0.25">
      <c r="A30" s="8">
        <f t="shared" si="0"/>
        <v>26</v>
      </c>
      <c r="B30" s="11" t="s">
        <v>17</v>
      </c>
      <c r="C30" s="16">
        <v>53026999</v>
      </c>
      <c r="D30" s="3">
        <v>1655</v>
      </c>
      <c r="E30" s="3">
        <v>8</v>
      </c>
      <c r="F30" s="3">
        <v>170</v>
      </c>
      <c r="G30" s="4">
        <f t="shared" si="1"/>
        <v>2250.8000000000002</v>
      </c>
    </row>
    <row r="31" spans="1:7" x14ac:dyDescent="0.25">
      <c r="A31" s="8">
        <f t="shared" si="0"/>
        <v>27</v>
      </c>
      <c r="B31" s="11" t="s">
        <v>16</v>
      </c>
      <c r="C31" s="16">
        <v>53027999</v>
      </c>
      <c r="D31" s="3">
        <v>1257</v>
      </c>
      <c r="E31" s="3">
        <v>8</v>
      </c>
      <c r="F31" s="3">
        <v>170</v>
      </c>
      <c r="G31" s="4">
        <f t="shared" si="1"/>
        <v>1709.5</v>
      </c>
    </row>
    <row r="32" spans="1:7" x14ac:dyDescent="0.25">
      <c r="A32" s="8">
        <f t="shared" si="0"/>
        <v>28</v>
      </c>
      <c r="B32" s="12" t="s">
        <v>15</v>
      </c>
      <c r="C32" s="16">
        <v>53028999</v>
      </c>
      <c r="D32" s="3">
        <v>3725</v>
      </c>
      <c r="E32" s="3">
        <v>8</v>
      </c>
      <c r="F32" s="3">
        <v>170</v>
      </c>
      <c r="G32" s="4">
        <f t="shared" si="1"/>
        <v>5066</v>
      </c>
    </row>
    <row r="33" spans="1:7" x14ac:dyDescent="0.25">
      <c r="A33" s="8">
        <f t="shared" si="0"/>
        <v>29</v>
      </c>
      <c r="B33" s="11" t="s">
        <v>14</v>
      </c>
      <c r="C33" s="16">
        <v>53029999</v>
      </c>
      <c r="D33" s="3">
        <v>4219</v>
      </c>
      <c r="E33" s="3">
        <v>8</v>
      </c>
      <c r="F33" s="3">
        <v>170</v>
      </c>
      <c r="G33" s="4">
        <f t="shared" si="1"/>
        <v>5737.8</v>
      </c>
    </row>
    <row r="34" spans="1:7" x14ac:dyDescent="0.25">
      <c r="A34" s="8">
        <f t="shared" si="0"/>
        <v>30</v>
      </c>
      <c r="B34" s="11" t="s">
        <v>13</v>
      </c>
      <c r="C34" s="16">
        <v>53030999</v>
      </c>
      <c r="D34" s="3">
        <v>2459</v>
      </c>
      <c r="E34" s="3">
        <v>8</v>
      </c>
      <c r="F34" s="3">
        <v>170</v>
      </c>
      <c r="G34" s="4">
        <f t="shared" si="1"/>
        <v>3344.2</v>
      </c>
    </row>
    <row r="35" spans="1:7" x14ac:dyDescent="0.25">
      <c r="A35" s="8">
        <f t="shared" si="0"/>
        <v>31</v>
      </c>
      <c r="B35" s="11" t="s">
        <v>12</v>
      </c>
      <c r="C35" s="16">
        <v>53031999</v>
      </c>
      <c r="D35" s="3">
        <v>11678</v>
      </c>
      <c r="E35" s="3">
        <v>8</v>
      </c>
      <c r="F35" s="3">
        <v>170</v>
      </c>
      <c r="G35" s="4">
        <f t="shared" si="1"/>
        <v>15882.1</v>
      </c>
    </row>
    <row r="36" spans="1:7" x14ac:dyDescent="0.25">
      <c r="A36" s="8">
        <f t="shared" si="0"/>
        <v>32</v>
      </c>
      <c r="B36" s="11" t="s">
        <v>11</v>
      </c>
      <c r="C36" s="16">
        <v>53032999</v>
      </c>
      <c r="D36" s="3">
        <v>3215</v>
      </c>
      <c r="E36" s="3">
        <v>8</v>
      </c>
      <c r="F36" s="3">
        <v>170</v>
      </c>
      <c r="G36" s="4">
        <f t="shared" si="1"/>
        <v>4372.3999999999996</v>
      </c>
    </row>
    <row r="37" spans="1:7" x14ac:dyDescent="0.25">
      <c r="A37" s="8">
        <f t="shared" si="0"/>
        <v>33</v>
      </c>
      <c r="B37" s="11" t="s">
        <v>10</v>
      </c>
      <c r="C37" s="16">
        <v>53033999</v>
      </c>
      <c r="D37" s="3">
        <v>2809</v>
      </c>
      <c r="E37" s="3">
        <v>8</v>
      </c>
      <c r="F37" s="3">
        <v>170</v>
      </c>
      <c r="G37" s="4">
        <f t="shared" si="1"/>
        <v>3820.2</v>
      </c>
    </row>
    <row r="38" spans="1:7" x14ac:dyDescent="0.25">
      <c r="A38" s="8">
        <f t="shared" si="0"/>
        <v>34</v>
      </c>
      <c r="B38" s="11" t="s">
        <v>9</v>
      </c>
      <c r="C38" s="16">
        <v>53034999</v>
      </c>
      <c r="D38" s="3">
        <v>1274</v>
      </c>
      <c r="E38" s="3">
        <v>8</v>
      </c>
      <c r="F38" s="3">
        <v>170</v>
      </c>
      <c r="G38" s="4">
        <f t="shared" si="1"/>
        <v>1732.6</v>
      </c>
    </row>
    <row r="39" spans="1:7" x14ac:dyDescent="0.25">
      <c r="A39" s="8">
        <f t="shared" si="0"/>
        <v>35</v>
      </c>
      <c r="B39" s="11" t="s">
        <v>8</v>
      </c>
      <c r="C39" s="16">
        <v>53035999</v>
      </c>
      <c r="D39" s="3">
        <v>3470</v>
      </c>
      <c r="E39" s="3">
        <v>8</v>
      </c>
      <c r="F39" s="3">
        <v>170</v>
      </c>
      <c r="G39" s="4">
        <f t="shared" si="1"/>
        <v>4719.2</v>
      </c>
    </row>
    <row r="40" spans="1:7" x14ac:dyDescent="0.25">
      <c r="A40" s="8">
        <f t="shared" si="0"/>
        <v>36</v>
      </c>
      <c r="B40" s="12" t="s">
        <v>7</v>
      </c>
      <c r="C40" s="16">
        <v>53036999</v>
      </c>
      <c r="D40" s="3">
        <v>4765</v>
      </c>
      <c r="E40" s="3">
        <v>8</v>
      </c>
      <c r="F40" s="3">
        <v>170</v>
      </c>
      <c r="G40" s="4">
        <f t="shared" si="1"/>
        <v>6480.4</v>
      </c>
    </row>
    <row r="41" spans="1:7" x14ac:dyDescent="0.25">
      <c r="A41" s="8">
        <f t="shared" si="0"/>
        <v>37</v>
      </c>
      <c r="B41" s="11" t="s">
        <v>6</v>
      </c>
      <c r="C41" s="16">
        <v>53037999</v>
      </c>
      <c r="D41" s="3">
        <v>1350</v>
      </c>
      <c r="E41" s="3">
        <v>8</v>
      </c>
      <c r="F41" s="3">
        <v>170</v>
      </c>
      <c r="G41" s="4">
        <f t="shared" si="1"/>
        <v>1836</v>
      </c>
    </row>
    <row r="42" spans="1:7" x14ac:dyDescent="0.25">
      <c r="A42" s="8">
        <f t="shared" si="0"/>
        <v>38</v>
      </c>
      <c r="B42" s="11" t="s">
        <v>5</v>
      </c>
      <c r="C42" s="16">
        <v>53038999</v>
      </c>
      <c r="D42" s="3">
        <v>1142</v>
      </c>
      <c r="E42" s="3">
        <v>8</v>
      </c>
      <c r="F42" s="3">
        <v>170</v>
      </c>
      <c r="G42" s="4">
        <f t="shared" si="1"/>
        <v>1553.1</v>
      </c>
    </row>
    <row r="43" spans="1:7" x14ac:dyDescent="0.25">
      <c r="A43" s="8">
        <f t="shared" si="0"/>
        <v>39</v>
      </c>
      <c r="B43" s="11" t="s">
        <v>4</v>
      </c>
      <c r="C43" s="16">
        <v>53041999</v>
      </c>
      <c r="D43" s="3">
        <v>2890</v>
      </c>
      <c r="E43" s="3">
        <v>8</v>
      </c>
      <c r="F43" s="3">
        <v>170</v>
      </c>
      <c r="G43" s="4">
        <f t="shared" si="1"/>
        <v>3930.4</v>
      </c>
    </row>
    <row r="44" spans="1:7" x14ac:dyDescent="0.25">
      <c r="A44" s="8">
        <f t="shared" si="0"/>
        <v>40</v>
      </c>
      <c r="B44" s="11" t="s">
        <v>3</v>
      </c>
      <c r="C44" s="16">
        <v>53042999</v>
      </c>
      <c r="D44" s="3">
        <v>3596</v>
      </c>
      <c r="E44" s="3">
        <v>8</v>
      </c>
      <c r="F44" s="3">
        <v>170</v>
      </c>
      <c r="G44" s="4">
        <f t="shared" si="1"/>
        <v>4890.6000000000004</v>
      </c>
    </row>
    <row r="45" spans="1:7" x14ac:dyDescent="0.25">
      <c r="A45" s="8">
        <f t="shared" si="0"/>
        <v>41</v>
      </c>
      <c r="B45" s="11" t="s">
        <v>2</v>
      </c>
      <c r="C45" s="16">
        <v>53043999</v>
      </c>
      <c r="D45" s="3">
        <v>2120</v>
      </c>
      <c r="E45" s="3">
        <v>8</v>
      </c>
      <c r="F45" s="3">
        <v>170</v>
      </c>
      <c r="G45" s="4">
        <f t="shared" si="1"/>
        <v>2883.2</v>
      </c>
    </row>
    <row r="46" spans="1:7" x14ac:dyDescent="0.25">
      <c r="A46" s="8">
        <f t="shared" si="0"/>
        <v>42</v>
      </c>
      <c r="B46" s="11" t="s">
        <v>1</v>
      </c>
      <c r="C46" s="16">
        <v>53044999</v>
      </c>
      <c r="D46" s="3">
        <v>1737</v>
      </c>
      <c r="E46" s="3">
        <v>8</v>
      </c>
      <c r="F46" s="3">
        <v>170</v>
      </c>
      <c r="G46" s="4">
        <f t="shared" si="1"/>
        <v>2362.3000000000002</v>
      </c>
    </row>
    <row r="47" spans="1:7" x14ac:dyDescent="0.25">
      <c r="A47" s="5"/>
      <c r="B47" s="6" t="s">
        <v>0</v>
      </c>
      <c r="C47" s="16"/>
      <c r="D47" s="3">
        <f>SUM(D5:D46)</f>
        <v>227461</v>
      </c>
      <c r="E47" s="3"/>
      <c r="F47" s="3"/>
      <c r="G47" s="3">
        <f>SUM(G5:G46)</f>
        <v>309346.90000000002</v>
      </c>
    </row>
    <row r="48" spans="1:7" x14ac:dyDescent="0.25">
      <c r="C48" s="16"/>
      <c r="G48" s="20">
        <v>247477.5</v>
      </c>
    </row>
    <row r="49" spans="3:7" x14ac:dyDescent="0.25">
      <c r="C49" s="17"/>
      <c r="G49">
        <f>G48/D47/E46</f>
        <v>0.13599996263095651</v>
      </c>
    </row>
  </sheetData>
  <mergeCells count="3">
    <mergeCell ref="A1:G1"/>
    <mergeCell ref="A3:A4"/>
    <mergeCell ref="D3:G3"/>
  </mergeCells>
  <printOptions horizontalCentered="1"/>
  <pageMargins left="0" right="0" top="0.15748031496062992" bottom="0.15748031496062992" header="0" footer="0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opLeftCell="A10" workbookViewId="0">
      <selection activeCell="C6" sqref="C6:H47"/>
    </sheetView>
  </sheetViews>
  <sheetFormatPr defaultColWidth="9.140625" defaultRowHeight="15" x14ac:dyDescent="0.2"/>
  <cols>
    <col min="1" max="1" width="3.85546875" style="26" customWidth="1"/>
    <col min="2" max="2" width="20.7109375" style="26" customWidth="1"/>
    <col min="3" max="3" width="14.85546875" style="18" customWidth="1"/>
    <col min="4" max="4" width="25.42578125" style="26" hidden="1" customWidth="1"/>
    <col min="5" max="5" width="24" style="26" hidden="1" customWidth="1"/>
    <col min="6" max="6" width="11.28515625" style="26" hidden="1" customWidth="1"/>
    <col min="7" max="7" width="22.42578125" style="26" hidden="1" customWidth="1"/>
    <col min="8" max="8" width="21.140625" style="43" customWidth="1"/>
    <col min="9" max="16384" width="9.140625" style="26"/>
  </cols>
  <sheetData>
    <row r="1" spans="1:8" ht="42" customHeight="1" x14ac:dyDescent="0.25">
      <c r="A1" s="79" t="s">
        <v>53</v>
      </c>
      <c r="B1" s="79"/>
      <c r="C1" s="79"/>
      <c r="D1" s="79"/>
      <c r="E1" s="79"/>
      <c r="F1" s="79"/>
      <c r="G1" s="79"/>
      <c r="H1" s="79"/>
    </row>
    <row r="2" spans="1:8" ht="15.75" customHeight="1" x14ac:dyDescent="0.25">
      <c r="A2" s="27"/>
      <c r="B2" s="27"/>
      <c r="C2" s="27"/>
      <c r="D2" s="27"/>
      <c r="E2" s="38"/>
      <c r="F2" s="27"/>
      <c r="G2" s="27"/>
      <c r="H2" s="40"/>
    </row>
    <row r="3" spans="1:8" ht="15" customHeight="1" x14ac:dyDescent="0.2">
      <c r="A3" s="75" t="s">
        <v>35</v>
      </c>
      <c r="B3" s="80" t="s">
        <v>34</v>
      </c>
      <c r="C3" s="13"/>
      <c r="D3" s="85" t="s">
        <v>59</v>
      </c>
      <c r="E3" s="85"/>
      <c r="F3" s="85"/>
      <c r="G3" s="85"/>
      <c r="H3" s="85"/>
    </row>
    <row r="4" spans="1:8" ht="14.25" customHeight="1" x14ac:dyDescent="0.2">
      <c r="A4" s="75"/>
      <c r="B4" s="80"/>
      <c r="C4" s="14"/>
      <c r="D4" s="81" t="s">
        <v>55</v>
      </c>
      <c r="E4" s="81" t="s">
        <v>56</v>
      </c>
      <c r="F4" s="81" t="s">
        <v>60</v>
      </c>
      <c r="G4" s="81" t="s">
        <v>57</v>
      </c>
      <c r="H4" s="83" t="s">
        <v>58</v>
      </c>
    </row>
    <row r="5" spans="1:8" ht="80.25" customHeight="1" x14ac:dyDescent="0.2">
      <c r="A5" s="75"/>
      <c r="B5" s="80"/>
      <c r="C5" s="15"/>
      <c r="D5" s="82"/>
      <c r="E5" s="82"/>
      <c r="F5" s="82"/>
      <c r="G5" s="82"/>
      <c r="H5" s="84"/>
    </row>
    <row r="6" spans="1:8" ht="25.5" x14ac:dyDescent="0.2">
      <c r="A6" s="28">
        <v>1</v>
      </c>
      <c r="B6" s="29" t="s">
        <v>38</v>
      </c>
      <c r="C6" s="44">
        <v>53046000</v>
      </c>
      <c r="D6" s="30">
        <v>8</v>
      </c>
      <c r="E6" s="30">
        <v>3165</v>
      </c>
      <c r="F6" s="30">
        <v>204</v>
      </c>
      <c r="G6" s="30">
        <v>0.83</v>
      </c>
      <c r="H6" s="41">
        <f>ROUND((D6*E6*F6*G6)/1000,1)</f>
        <v>4287.2</v>
      </c>
    </row>
    <row r="7" spans="1:8" x14ac:dyDescent="0.2">
      <c r="A7" s="28">
        <f>A6+1</f>
        <v>2</v>
      </c>
      <c r="B7" s="29" t="s">
        <v>39</v>
      </c>
      <c r="C7" s="44">
        <v>53001000</v>
      </c>
      <c r="D7" s="30">
        <v>8</v>
      </c>
      <c r="E7" s="30">
        <v>5673</v>
      </c>
      <c r="F7" s="30">
        <v>204</v>
      </c>
      <c r="G7" s="30">
        <v>0.83</v>
      </c>
      <c r="H7" s="41">
        <f t="shared" ref="H7:H47" si="0">ROUND((D7*E7*F7*G7)/1000,1)</f>
        <v>7684.4</v>
      </c>
    </row>
    <row r="8" spans="1:8" x14ac:dyDescent="0.2">
      <c r="A8" s="28">
        <f t="shared" ref="A8:A47" si="1">A7+1</f>
        <v>3</v>
      </c>
      <c r="B8" s="29" t="s">
        <v>40</v>
      </c>
      <c r="C8" s="44">
        <v>53002000</v>
      </c>
      <c r="D8" s="30">
        <v>8</v>
      </c>
      <c r="E8" s="30">
        <v>10058</v>
      </c>
      <c r="F8" s="30">
        <v>204</v>
      </c>
      <c r="G8" s="30">
        <v>0.83</v>
      </c>
      <c r="H8" s="41">
        <f t="shared" si="0"/>
        <v>13624.2</v>
      </c>
    </row>
    <row r="9" spans="1:8" ht="13.5" customHeight="1" x14ac:dyDescent="0.2">
      <c r="A9" s="28">
        <f t="shared" si="1"/>
        <v>4</v>
      </c>
      <c r="B9" s="31" t="s">
        <v>41</v>
      </c>
      <c r="C9" s="44">
        <v>53003000</v>
      </c>
      <c r="D9" s="30">
        <v>8</v>
      </c>
      <c r="E9" s="30">
        <v>5599</v>
      </c>
      <c r="F9" s="30">
        <v>204</v>
      </c>
      <c r="G9" s="30">
        <v>0.83</v>
      </c>
      <c r="H9" s="41">
        <f t="shared" si="0"/>
        <v>7584.2</v>
      </c>
    </row>
    <row r="10" spans="1:8" ht="13.5" customHeight="1" x14ac:dyDescent="0.2">
      <c r="A10" s="28">
        <f t="shared" si="1"/>
        <v>5</v>
      </c>
      <c r="B10" s="31" t="s">
        <v>42</v>
      </c>
      <c r="C10" s="45">
        <v>53049000</v>
      </c>
      <c r="D10" s="30">
        <v>8</v>
      </c>
      <c r="E10" s="30">
        <v>4625</v>
      </c>
      <c r="F10" s="30">
        <v>204</v>
      </c>
      <c r="G10" s="30">
        <v>0.83</v>
      </c>
      <c r="H10" s="41">
        <f t="shared" si="0"/>
        <v>6264.8</v>
      </c>
    </row>
    <row r="11" spans="1:8" x14ac:dyDescent="0.2">
      <c r="A11" s="28">
        <f t="shared" si="1"/>
        <v>6</v>
      </c>
      <c r="B11" s="31" t="s">
        <v>43</v>
      </c>
      <c r="C11" s="45">
        <v>53004000</v>
      </c>
      <c r="D11" s="30">
        <v>8</v>
      </c>
      <c r="E11" s="30">
        <v>2712</v>
      </c>
      <c r="F11" s="30">
        <v>204</v>
      </c>
      <c r="G11" s="30">
        <v>0.83</v>
      </c>
      <c r="H11" s="41">
        <f t="shared" si="0"/>
        <v>3673.6</v>
      </c>
    </row>
    <row r="12" spans="1:8" x14ac:dyDescent="0.2">
      <c r="A12" s="28">
        <f t="shared" si="1"/>
        <v>7</v>
      </c>
      <c r="B12" s="31" t="s">
        <v>44</v>
      </c>
      <c r="C12" s="45">
        <v>53005000</v>
      </c>
      <c r="D12" s="30">
        <v>8</v>
      </c>
      <c r="E12" s="30">
        <v>9821</v>
      </c>
      <c r="F12" s="30">
        <v>204</v>
      </c>
      <c r="G12" s="30">
        <v>0.83</v>
      </c>
      <c r="H12" s="41">
        <f t="shared" si="0"/>
        <v>13303.1</v>
      </c>
    </row>
    <row r="13" spans="1:8" x14ac:dyDescent="0.2">
      <c r="A13" s="28">
        <f t="shared" si="1"/>
        <v>8</v>
      </c>
      <c r="B13" s="31" t="s">
        <v>45</v>
      </c>
      <c r="C13" s="45">
        <v>53006000</v>
      </c>
      <c r="D13" s="30">
        <v>8</v>
      </c>
      <c r="E13" s="30">
        <v>63466</v>
      </c>
      <c r="F13" s="30">
        <v>204</v>
      </c>
      <c r="G13" s="30">
        <v>0.83</v>
      </c>
      <c r="H13" s="41">
        <f t="shared" si="0"/>
        <v>85968.5</v>
      </c>
    </row>
    <row r="14" spans="1:8" x14ac:dyDescent="0.2">
      <c r="A14" s="28">
        <f t="shared" si="1"/>
        <v>9</v>
      </c>
      <c r="B14" s="31" t="s">
        <v>46</v>
      </c>
      <c r="C14" s="45">
        <v>53007000</v>
      </c>
      <c r="D14" s="30">
        <v>8</v>
      </c>
      <c r="E14" s="30">
        <v>25534</v>
      </c>
      <c r="F14" s="30">
        <v>204</v>
      </c>
      <c r="G14" s="30">
        <v>0.83</v>
      </c>
      <c r="H14" s="41">
        <f t="shared" si="0"/>
        <v>34587.300000000003</v>
      </c>
    </row>
    <row r="15" spans="1:8" ht="14.25" customHeight="1" x14ac:dyDescent="0.2">
      <c r="A15" s="28">
        <f t="shared" si="1"/>
        <v>10</v>
      </c>
      <c r="B15" s="31" t="s">
        <v>47</v>
      </c>
      <c r="C15" s="45">
        <v>53048000</v>
      </c>
      <c r="D15" s="30">
        <v>8</v>
      </c>
      <c r="E15" s="30">
        <v>6918</v>
      </c>
      <c r="F15" s="30">
        <v>204</v>
      </c>
      <c r="G15" s="30">
        <v>0.83</v>
      </c>
      <c r="H15" s="41">
        <f t="shared" si="0"/>
        <v>9370.7999999999993</v>
      </c>
    </row>
    <row r="16" spans="1:8" ht="14.25" customHeight="1" x14ac:dyDescent="0.2">
      <c r="A16" s="28">
        <f t="shared" si="1"/>
        <v>11</v>
      </c>
      <c r="B16" s="31" t="s">
        <v>48</v>
      </c>
      <c r="C16" s="45">
        <v>53008000</v>
      </c>
      <c r="D16" s="30">
        <v>8</v>
      </c>
      <c r="E16" s="30">
        <v>4989</v>
      </c>
      <c r="F16" s="30">
        <v>204</v>
      </c>
      <c r="G16" s="30">
        <v>0.83</v>
      </c>
      <c r="H16" s="41">
        <f t="shared" si="0"/>
        <v>6757.9</v>
      </c>
    </row>
    <row r="17" spans="1:8" ht="14.25" customHeight="1" x14ac:dyDescent="0.2">
      <c r="A17" s="28">
        <f t="shared" si="1"/>
        <v>12</v>
      </c>
      <c r="B17" s="31" t="s">
        <v>49</v>
      </c>
      <c r="C17" s="45">
        <v>53047000</v>
      </c>
      <c r="D17" s="30">
        <v>8</v>
      </c>
      <c r="E17" s="30">
        <v>2561</v>
      </c>
      <c r="F17" s="30">
        <v>204</v>
      </c>
      <c r="G17" s="30">
        <v>0.83</v>
      </c>
      <c r="H17" s="41">
        <f t="shared" si="0"/>
        <v>3469</v>
      </c>
    </row>
    <row r="18" spans="1:8" x14ac:dyDescent="0.2">
      <c r="A18" s="28">
        <f t="shared" si="1"/>
        <v>13</v>
      </c>
      <c r="B18" s="31" t="s">
        <v>30</v>
      </c>
      <c r="C18" s="45">
        <v>53009000</v>
      </c>
      <c r="D18" s="30">
        <v>8</v>
      </c>
      <c r="E18" s="30">
        <v>1050</v>
      </c>
      <c r="F18" s="30">
        <v>204</v>
      </c>
      <c r="G18" s="30">
        <v>0.83</v>
      </c>
      <c r="H18" s="41">
        <f t="shared" si="0"/>
        <v>1422.3</v>
      </c>
    </row>
    <row r="19" spans="1:8" x14ac:dyDescent="0.2">
      <c r="A19" s="28">
        <f t="shared" si="1"/>
        <v>14</v>
      </c>
      <c r="B19" s="32" t="s">
        <v>29</v>
      </c>
      <c r="C19" s="46">
        <v>53011999</v>
      </c>
      <c r="D19" s="30">
        <v>8</v>
      </c>
      <c r="E19" s="30">
        <v>2688</v>
      </c>
      <c r="F19" s="30">
        <v>204</v>
      </c>
      <c r="G19" s="30">
        <v>0.83</v>
      </c>
      <c r="H19" s="41">
        <f t="shared" si="0"/>
        <v>3641.1</v>
      </c>
    </row>
    <row r="20" spans="1:8" x14ac:dyDescent="0.2">
      <c r="A20" s="28">
        <f t="shared" si="1"/>
        <v>15</v>
      </c>
      <c r="B20" s="32" t="s">
        <v>28</v>
      </c>
      <c r="C20" s="46">
        <v>53012999</v>
      </c>
      <c r="D20" s="30">
        <v>8</v>
      </c>
      <c r="E20" s="30">
        <v>3235</v>
      </c>
      <c r="F20" s="30">
        <v>204</v>
      </c>
      <c r="G20" s="30">
        <v>0.83</v>
      </c>
      <c r="H20" s="41">
        <f t="shared" si="0"/>
        <v>4382</v>
      </c>
    </row>
    <row r="21" spans="1:8" ht="13.5" customHeight="1" x14ac:dyDescent="0.2">
      <c r="A21" s="28">
        <f t="shared" si="1"/>
        <v>16</v>
      </c>
      <c r="B21" s="32" t="s">
        <v>27</v>
      </c>
      <c r="C21" s="46">
        <v>53013999</v>
      </c>
      <c r="D21" s="30">
        <v>8</v>
      </c>
      <c r="E21" s="30">
        <v>1614</v>
      </c>
      <c r="F21" s="30">
        <v>204</v>
      </c>
      <c r="G21" s="30">
        <v>0.83</v>
      </c>
      <c r="H21" s="41">
        <f t="shared" si="0"/>
        <v>2186.3000000000002</v>
      </c>
    </row>
    <row r="22" spans="1:8" x14ac:dyDescent="0.2">
      <c r="A22" s="28">
        <f t="shared" si="1"/>
        <v>17</v>
      </c>
      <c r="B22" s="32" t="s">
        <v>26</v>
      </c>
      <c r="C22" s="46">
        <v>53014999</v>
      </c>
      <c r="D22" s="30">
        <v>8</v>
      </c>
      <c r="E22" s="30">
        <v>1840</v>
      </c>
      <c r="F22" s="30">
        <v>204</v>
      </c>
      <c r="G22" s="30">
        <v>0.83</v>
      </c>
      <c r="H22" s="41">
        <f t="shared" si="0"/>
        <v>2492.4</v>
      </c>
    </row>
    <row r="23" spans="1:8" x14ac:dyDescent="0.2">
      <c r="A23" s="28">
        <f t="shared" si="1"/>
        <v>18</v>
      </c>
      <c r="B23" s="32" t="s">
        <v>25</v>
      </c>
      <c r="C23" s="46">
        <v>53015999</v>
      </c>
      <c r="D23" s="30">
        <v>8</v>
      </c>
      <c r="E23" s="30">
        <v>1791</v>
      </c>
      <c r="F23" s="30">
        <v>204</v>
      </c>
      <c r="G23" s="30">
        <v>0.83</v>
      </c>
      <c r="H23" s="41">
        <f t="shared" si="0"/>
        <v>2426</v>
      </c>
    </row>
    <row r="24" spans="1:8" x14ac:dyDescent="0.2">
      <c r="A24" s="28">
        <f t="shared" si="1"/>
        <v>19</v>
      </c>
      <c r="B24" s="34" t="s">
        <v>24</v>
      </c>
      <c r="C24" s="46">
        <v>53016999</v>
      </c>
      <c r="D24" s="30">
        <v>8</v>
      </c>
      <c r="E24" s="30">
        <v>1826</v>
      </c>
      <c r="F24" s="30">
        <v>204</v>
      </c>
      <c r="G24" s="30">
        <v>0.83</v>
      </c>
      <c r="H24" s="41">
        <f t="shared" si="0"/>
        <v>2473.4</v>
      </c>
    </row>
    <row r="25" spans="1:8" x14ac:dyDescent="0.2">
      <c r="A25" s="28">
        <f t="shared" si="1"/>
        <v>20</v>
      </c>
      <c r="B25" s="32" t="s">
        <v>23</v>
      </c>
      <c r="C25" s="46">
        <v>53017999</v>
      </c>
      <c r="D25" s="30">
        <v>8</v>
      </c>
      <c r="E25" s="30">
        <v>3594</v>
      </c>
      <c r="F25" s="30">
        <v>204</v>
      </c>
      <c r="G25" s="30">
        <v>0.83</v>
      </c>
      <c r="H25" s="41">
        <f t="shared" si="0"/>
        <v>4868.3</v>
      </c>
    </row>
    <row r="26" spans="1:8" x14ac:dyDescent="0.2">
      <c r="A26" s="28">
        <f t="shared" si="1"/>
        <v>21</v>
      </c>
      <c r="B26" s="32" t="s">
        <v>22</v>
      </c>
      <c r="C26" s="46">
        <v>53020999</v>
      </c>
      <c r="D26" s="30">
        <v>8</v>
      </c>
      <c r="E26" s="30">
        <v>1428</v>
      </c>
      <c r="F26" s="30">
        <v>204</v>
      </c>
      <c r="G26" s="30">
        <v>0.83</v>
      </c>
      <c r="H26" s="41">
        <f t="shared" si="0"/>
        <v>1934.3</v>
      </c>
    </row>
    <row r="27" spans="1:8" x14ac:dyDescent="0.2">
      <c r="A27" s="28">
        <f t="shared" si="1"/>
        <v>22</v>
      </c>
      <c r="B27" s="32" t="s">
        <v>21</v>
      </c>
      <c r="C27" s="46">
        <v>53021999</v>
      </c>
      <c r="D27" s="30">
        <v>8</v>
      </c>
      <c r="E27" s="30">
        <v>1788</v>
      </c>
      <c r="F27" s="30">
        <v>204</v>
      </c>
      <c r="G27" s="30">
        <v>0.83</v>
      </c>
      <c r="H27" s="41">
        <f t="shared" si="0"/>
        <v>2422</v>
      </c>
    </row>
    <row r="28" spans="1:8" x14ac:dyDescent="0.2">
      <c r="A28" s="28">
        <f t="shared" si="1"/>
        <v>23</v>
      </c>
      <c r="B28" s="32" t="s">
        <v>20</v>
      </c>
      <c r="C28" s="46">
        <v>53022999</v>
      </c>
      <c r="D28" s="30">
        <v>8</v>
      </c>
      <c r="E28" s="30">
        <v>3016</v>
      </c>
      <c r="F28" s="30">
        <v>204</v>
      </c>
      <c r="G28" s="30">
        <v>0.83</v>
      </c>
      <c r="H28" s="41">
        <f t="shared" si="0"/>
        <v>4085.4</v>
      </c>
    </row>
    <row r="29" spans="1:8" x14ac:dyDescent="0.2">
      <c r="A29" s="28">
        <f t="shared" si="1"/>
        <v>24</v>
      </c>
      <c r="B29" s="32" t="s">
        <v>19</v>
      </c>
      <c r="C29" s="46">
        <v>53023999</v>
      </c>
      <c r="D29" s="30">
        <v>8</v>
      </c>
      <c r="E29" s="30">
        <v>1876</v>
      </c>
      <c r="F29" s="30">
        <v>204</v>
      </c>
      <c r="G29" s="30">
        <v>0.83</v>
      </c>
      <c r="H29" s="41">
        <f t="shared" si="0"/>
        <v>2541.1999999999998</v>
      </c>
    </row>
    <row r="30" spans="1:8" ht="13.5" customHeight="1" x14ac:dyDescent="0.2">
      <c r="A30" s="28">
        <f t="shared" si="1"/>
        <v>25</v>
      </c>
      <c r="B30" s="32" t="s">
        <v>18</v>
      </c>
      <c r="C30" s="46">
        <v>53024999</v>
      </c>
      <c r="D30" s="30">
        <v>8</v>
      </c>
      <c r="E30" s="30">
        <v>2418</v>
      </c>
      <c r="F30" s="30">
        <v>204</v>
      </c>
      <c r="G30" s="30">
        <v>0.83</v>
      </c>
      <c r="H30" s="41">
        <f t="shared" si="0"/>
        <v>3275.3</v>
      </c>
    </row>
    <row r="31" spans="1:8" x14ac:dyDescent="0.2">
      <c r="A31" s="28">
        <f t="shared" si="1"/>
        <v>26</v>
      </c>
      <c r="B31" s="32" t="s">
        <v>17</v>
      </c>
      <c r="C31" s="46">
        <v>53026999</v>
      </c>
      <c r="D31" s="30">
        <v>8</v>
      </c>
      <c r="E31" s="30">
        <v>1598</v>
      </c>
      <c r="F31" s="30">
        <v>204</v>
      </c>
      <c r="G31" s="30">
        <v>0.83</v>
      </c>
      <c r="H31" s="41">
        <f t="shared" si="0"/>
        <v>2164.6</v>
      </c>
    </row>
    <row r="32" spans="1:8" x14ac:dyDescent="0.2">
      <c r="A32" s="28">
        <f t="shared" si="1"/>
        <v>27</v>
      </c>
      <c r="B32" s="32" t="s">
        <v>16</v>
      </c>
      <c r="C32" s="46">
        <v>53027999</v>
      </c>
      <c r="D32" s="30">
        <v>8</v>
      </c>
      <c r="E32" s="30">
        <v>1237</v>
      </c>
      <c r="F32" s="30">
        <v>204</v>
      </c>
      <c r="G32" s="30">
        <v>0.83</v>
      </c>
      <c r="H32" s="41">
        <f t="shared" si="0"/>
        <v>1675.6</v>
      </c>
    </row>
    <row r="33" spans="1:8" x14ac:dyDescent="0.2">
      <c r="A33" s="28">
        <f t="shared" si="1"/>
        <v>28</v>
      </c>
      <c r="B33" s="34" t="s">
        <v>15</v>
      </c>
      <c r="C33" s="46">
        <v>53028999</v>
      </c>
      <c r="D33" s="30">
        <v>8</v>
      </c>
      <c r="E33" s="30">
        <v>3691</v>
      </c>
      <c r="F33" s="30">
        <v>204</v>
      </c>
      <c r="G33" s="30">
        <v>0.83</v>
      </c>
      <c r="H33" s="41">
        <f t="shared" si="0"/>
        <v>4999.7</v>
      </c>
    </row>
    <row r="34" spans="1:8" ht="15.75" customHeight="1" x14ac:dyDescent="0.2">
      <c r="A34" s="28">
        <f t="shared" si="1"/>
        <v>29</v>
      </c>
      <c r="B34" s="32" t="s">
        <v>14</v>
      </c>
      <c r="C34" s="46">
        <v>53029999</v>
      </c>
      <c r="D34" s="30">
        <v>8</v>
      </c>
      <c r="E34" s="30">
        <v>4077</v>
      </c>
      <c r="F34" s="30">
        <v>204</v>
      </c>
      <c r="G34" s="30">
        <v>0.83</v>
      </c>
      <c r="H34" s="41">
        <f t="shared" si="0"/>
        <v>5522.5</v>
      </c>
    </row>
    <row r="35" spans="1:8" x14ac:dyDescent="0.2">
      <c r="A35" s="28">
        <f t="shared" si="1"/>
        <v>30</v>
      </c>
      <c r="B35" s="32" t="s">
        <v>13</v>
      </c>
      <c r="C35" s="46">
        <v>53030999</v>
      </c>
      <c r="D35" s="30">
        <v>8</v>
      </c>
      <c r="E35" s="30">
        <v>2385</v>
      </c>
      <c r="F35" s="30">
        <v>204</v>
      </c>
      <c r="G35" s="30">
        <v>0.83</v>
      </c>
      <c r="H35" s="41">
        <f t="shared" si="0"/>
        <v>3230.6</v>
      </c>
    </row>
    <row r="36" spans="1:8" x14ac:dyDescent="0.2">
      <c r="A36" s="28">
        <f t="shared" si="1"/>
        <v>31</v>
      </c>
      <c r="B36" s="32" t="s">
        <v>12</v>
      </c>
      <c r="C36" s="46">
        <v>53031999</v>
      </c>
      <c r="D36" s="30">
        <v>8</v>
      </c>
      <c r="E36" s="30">
        <v>11655</v>
      </c>
      <c r="F36" s="30">
        <v>204</v>
      </c>
      <c r="G36" s="30">
        <v>0.83</v>
      </c>
      <c r="H36" s="41">
        <f t="shared" si="0"/>
        <v>15787.4</v>
      </c>
    </row>
    <row r="37" spans="1:8" x14ac:dyDescent="0.2">
      <c r="A37" s="28">
        <f t="shared" si="1"/>
        <v>32</v>
      </c>
      <c r="B37" s="32" t="s">
        <v>11</v>
      </c>
      <c r="C37" s="46">
        <v>53032999</v>
      </c>
      <c r="D37" s="30">
        <v>8</v>
      </c>
      <c r="E37" s="30">
        <v>3211</v>
      </c>
      <c r="F37" s="30">
        <v>204</v>
      </c>
      <c r="G37" s="30">
        <v>0.83</v>
      </c>
      <c r="H37" s="41">
        <f t="shared" si="0"/>
        <v>4349.5</v>
      </c>
    </row>
    <row r="38" spans="1:8" x14ac:dyDescent="0.2">
      <c r="A38" s="28">
        <f t="shared" si="1"/>
        <v>33</v>
      </c>
      <c r="B38" s="32" t="s">
        <v>10</v>
      </c>
      <c r="C38" s="46">
        <v>53033999</v>
      </c>
      <c r="D38" s="30">
        <v>8</v>
      </c>
      <c r="E38" s="30">
        <v>2735</v>
      </c>
      <c r="F38" s="30">
        <v>204</v>
      </c>
      <c r="G38" s="30">
        <v>0.83</v>
      </c>
      <c r="H38" s="41">
        <f t="shared" si="0"/>
        <v>3704.7</v>
      </c>
    </row>
    <row r="39" spans="1:8" x14ac:dyDescent="0.2">
      <c r="A39" s="28">
        <f t="shared" si="1"/>
        <v>34</v>
      </c>
      <c r="B39" s="32" t="s">
        <v>9</v>
      </c>
      <c r="C39" s="46">
        <v>53034999</v>
      </c>
      <c r="D39" s="30">
        <v>8</v>
      </c>
      <c r="E39" s="30">
        <v>1268</v>
      </c>
      <c r="F39" s="30">
        <v>204</v>
      </c>
      <c r="G39" s="30">
        <v>0.83</v>
      </c>
      <c r="H39" s="41">
        <f t="shared" si="0"/>
        <v>1717.6</v>
      </c>
    </row>
    <row r="40" spans="1:8" x14ac:dyDescent="0.2">
      <c r="A40" s="28">
        <f t="shared" si="1"/>
        <v>35</v>
      </c>
      <c r="B40" s="32" t="s">
        <v>8</v>
      </c>
      <c r="C40" s="46">
        <v>53035999</v>
      </c>
      <c r="D40" s="30">
        <v>8</v>
      </c>
      <c r="E40" s="30">
        <v>3321</v>
      </c>
      <c r="F40" s="30">
        <v>204</v>
      </c>
      <c r="G40" s="30">
        <v>0.83</v>
      </c>
      <c r="H40" s="41">
        <f t="shared" si="0"/>
        <v>4498.5</v>
      </c>
    </row>
    <row r="41" spans="1:8" x14ac:dyDescent="0.2">
      <c r="A41" s="28">
        <f t="shared" si="1"/>
        <v>36</v>
      </c>
      <c r="B41" s="34" t="s">
        <v>7</v>
      </c>
      <c r="C41" s="46">
        <v>53036999</v>
      </c>
      <c r="D41" s="30">
        <v>8</v>
      </c>
      <c r="E41" s="30">
        <v>4689</v>
      </c>
      <c r="F41" s="30">
        <v>204</v>
      </c>
      <c r="G41" s="30">
        <v>0.83</v>
      </c>
      <c r="H41" s="41">
        <f t="shared" si="0"/>
        <v>6351.5</v>
      </c>
    </row>
    <row r="42" spans="1:8" x14ac:dyDescent="0.2">
      <c r="A42" s="28">
        <f t="shared" si="1"/>
        <v>37</v>
      </c>
      <c r="B42" s="32" t="s">
        <v>6</v>
      </c>
      <c r="C42" s="46">
        <v>53037999</v>
      </c>
      <c r="D42" s="30">
        <v>8</v>
      </c>
      <c r="E42" s="30">
        <v>1339</v>
      </c>
      <c r="F42" s="30">
        <v>204</v>
      </c>
      <c r="G42" s="30">
        <v>0.83</v>
      </c>
      <c r="H42" s="41">
        <f t="shared" si="0"/>
        <v>1813.8</v>
      </c>
    </row>
    <row r="43" spans="1:8" x14ac:dyDescent="0.2">
      <c r="A43" s="28">
        <f t="shared" si="1"/>
        <v>38</v>
      </c>
      <c r="B43" s="32" t="s">
        <v>5</v>
      </c>
      <c r="C43" s="46">
        <v>53038999</v>
      </c>
      <c r="D43" s="30">
        <v>8</v>
      </c>
      <c r="E43" s="30">
        <v>1103</v>
      </c>
      <c r="F43" s="30">
        <v>204</v>
      </c>
      <c r="G43" s="30">
        <v>0.83</v>
      </c>
      <c r="H43" s="41">
        <f t="shared" si="0"/>
        <v>1494.1</v>
      </c>
    </row>
    <row r="44" spans="1:8" x14ac:dyDescent="0.2">
      <c r="A44" s="28">
        <f t="shared" si="1"/>
        <v>39</v>
      </c>
      <c r="B44" s="32" t="s">
        <v>4</v>
      </c>
      <c r="C44" s="46">
        <v>53041999</v>
      </c>
      <c r="D44" s="30">
        <v>8</v>
      </c>
      <c r="E44" s="30">
        <v>2790</v>
      </c>
      <c r="F44" s="30">
        <v>204</v>
      </c>
      <c r="G44" s="30">
        <v>0.83</v>
      </c>
      <c r="H44" s="41">
        <f t="shared" si="0"/>
        <v>3779.2</v>
      </c>
    </row>
    <row r="45" spans="1:8" x14ac:dyDescent="0.2">
      <c r="A45" s="28">
        <f t="shared" si="1"/>
        <v>40</v>
      </c>
      <c r="B45" s="32" t="s">
        <v>3</v>
      </c>
      <c r="C45" s="46">
        <v>53042999</v>
      </c>
      <c r="D45" s="30">
        <v>8</v>
      </c>
      <c r="E45" s="30">
        <v>3498</v>
      </c>
      <c r="F45" s="30">
        <v>204</v>
      </c>
      <c r="G45" s="30">
        <v>0.83</v>
      </c>
      <c r="H45" s="41">
        <f t="shared" si="0"/>
        <v>4738.3</v>
      </c>
    </row>
    <row r="46" spans="1:8" x14ac:dyDescent="0.2">
      <c r="A46" s="28">
        <f t="shared" si="1"/>
        <v>41</v>
      </c>
      <c r="B46" s="32" t="s">
        <v>2</v>
      </c>
      <c r="C46" s="46">
        <v>53043999</v>
      </c>
      <c r="D46" s="30">
        <v>8</v>
      </c>
      <c r="E46" s="30">
        <v>2082</v>
      </c>
      <c r="F46" s="30">
        <v>204</v>
      </c>
      <c r="G46" s="30">
        <v>0.83</v>
      </c>
      <c r="H46" s="41">
        <f t="shared" si="0"/>
        <v>2820.2</v>
      </c>
    </row>
    <row r="47" spans="1:8" x14ac:dyDescent="0.2">
      <c r="A47" s="28">
        <f t="shared" si="1"/>
        <v>42</v>
      </c>
      <c r="B47" s="32" t="s">
        <v>1</v>
      </c>
      <c r="C47" s="46">
        <v>53044999</v>
      </c>
      <c r="D47" s="30">
        <v>8</v>
      </c>
      <c r="E47" s="30">
        <v>1711</v>
      </c>
      <c r="F47" s="30">
        <v>204</v>
      </c>
      <c r="G47" s="30">
        <v>0.83</v>
      </c>
      <c r="H47" s="41">
        <f t="shared" si="0"/>
        <v>2317.6999999999998</v>
      </c>
    </row>
    <row r="48" spans="1:8" ht="15.75" x14ac:dyDescent="0.25">
      <c r="A48" s="35"/>
      <c r="B48" s="6" t="s">
        <v>0</v>
      </c>
      <c r="C48" s="33"/>
      <c r="D48" s="36"/>
      <c r="E48" s="39">
        <f>SUM(E6:E47)</f>
        <v>225675</v>
      </c>
      <c r="F48" s="36"/>
      <c r="G48" s="36"/>
      <c r="H48" s="42">
        <f>SUM(H6:H47)</f>
        <v>305690.49999999994</v>
      </c>
    </row>
    <row r="49" spans="3:4" x14ac:dyDescent="0.2">
      <c r="C49" s="33"/>
      <c r="D49" s="37"/>
    </row>
    <row r="50" spans="3:4" x14ac:dyDescent="0.2">
      <c r="C50" s="17"/>
    </row>
  </sheetData>
  <mergeCells count="9">
    <mergeCell ref="A1:H1"/>
    <mergeCell ref="B3:B5"/>
    <mergeCell ref="A3:A5"/>
    <mergeCell ref="D4:D5"/>
    <mergeCell ref="E4:E5"/>
    <mergeCell ref="F4:F5"/>
    <mergeCell ref="G4:G5"/>
    <mergeCell ref="H4:H5"/>
    <mergeCell ref="D3:H3"/>
  </mergeCells>
  <printOptions horizontalCentered="1"/>
  <pageMargins left="0" right="0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view="pageBreakPreview" topLeftCell="A11" zoomScale="90" zoomScaleNormal="70" zoomScaleSheetLayoutView="90" workbookViewId="0">
      <selection activeCell="E18" sqref="E18"/>
    </sheetView>
  </sheetViews>
  <sheetFormatPr defaultColWidth="9.140625" defaultRowHeight="15" x14ac:dyDescent="0.25"/>
  <cols>
    <col min="1" max="1" width="3.85546875" style="47" customWidth="1"/>
    <col min="2" max="2" width="33.85546875" style="47" customWidth="1"/>
    <col min="3" max="3" width="23" style="47" customWidth="1"/>
    <col min="4" max="4" width="17.28515625" style="47" customWidth="1"/>
    <col min="5" max="5" width="23" style="47" customWidth="1"/>
    <col min="6" max="6" width="17.42578125" style="47" customWidth="1"/>
    <col min="7" max="7" width="9.7109375" style="47" bestFit="1" customWidth="1"/>
    <col min="8" max="16384" width="9.140625" style="47"/>
  </cols>
  <sheetData>
    <row r="1" spans="1:6" ht="18.75" x14ac:dyDescent="0.3">
      <c r="B1" s="50"/>
      <c r="C1"/>
      <c r="D1"/>
      <c r="E1"/>
    </row>
    <row r="2" spans="1:6" ht="48" customHeight="1" x14ac:dyDescent="0.25">
      <c r="B2" s="87" t="s">
        <v>86</v>
      </c>
      <c r="C2" s="88"/>
      <c r="D2" s="88"/>
      <c r="E2" s="88"/>
      <c r="F2" s="52"/>
    </row>
    <row r="3" spans="1:6" ht="15.75" x14ac:dyDescent="0.25">
      <c r="B3" s="53"/>
      <c r="C3" s="54"/>
      <c r="D3" s="54"/>
      <c r="E3" s="54"/>
      <c r="F3" s="52"/>
    </row>
    <row r="4" spans="1:6" ht="15.75" x14ac:dyDescent="0.25">
      <c r="B4" s="55"/>
      <c r="C4" s="56"/>
      <c r="D4" s="57"/>
      <c r="E4" s="57"/>
      <c r="F4" s="58" t="s">
        <v>70</v>
      </c>
    </row>
    <row r="5" spans="1:6" ht="32.25" customHeight="1" x14ac:dyDescent="0.25">
      <c r="A5" s="86" t="s">
        <v>62</v>
      </c>
      <c r="B5" s="86"/>
      <c r="C5" s="89" t="s">
        <v>73</v>
      </c>
      <c r="D5" s="90"/>
      <c r="E5" s="90"/>
      <c r="F5" s="58">
        <v>815</v>
      </c>
    </row>
    <row r="6" spans="1:6" ht="32.25" customHeight="1" x14ac:dyDescent="0.25">
      <c r="A6" s="86" t="s">
        <v>63</v>
      </c>
      <c r="B6" s="86"/>
      <c r="C6" s="89" t="s">
        <v>76</v>
      </c>
      <c r="D6" s="91"/>
      <c r="E6" s="91"/>
      <c r="F6" s="60" t="s">
        <v>74</v>
      </c>
    </row>
    <row r="7" spans="1:6" ht="18.75" customHeight="1" x14ac:dyDescent="0.25">
      <c r="A7" s="86" t="s">
        <v>64</v>
      </c>
      <c r="B7" s="86"/>
      <c r="C7" s="89" t="s">
        <v>75</v>
      </c>
      <c r="D7" s="91"/>
      <c r="E7" s="91"/>
      <c r="F7" s="60" t="s">
        <v>72</v>
      </c>
    </row>
    <row r="8" spans="1:6" ht="33.75" customHeight="1" x14ac:dyDescent="0.25">
      <c r="A8" s="86" t="s">
        <v>65</v>
      </c>
      <c r="B8" s="86"/>
      <c r="C8" s="89" t="s">
        <v>84</v>
      </c>
      <c r="D8" s="91"/>
      <c r="E8" s="91"/>
      <c r="F8" s="58" t="s">
        <v>77</v>
      </c>
    </row>
    <row r="9" spans="1:6" ht="36" customHeight="1" x14ac:dyDescent="0.25">
      <c r="A9" s="86" t="s">
        <v>78</v>
      </c>
      <c r="B9" s="86"/>
      <c r="C9" s="89" t="s">
        <v>79</v>
      </c>
      <c r="D9" s="90"/>
      <c r="E9" s="90"/>
      <c r="F9" s="58" t="s">
        <v>80</v>
      </c>
    </row>
    <row r="10" spans="1:6" ht="48" customHeight="1" x14ac:dyDescent="0.25">
      <c r="A10" s="86" t="s">
        <v>66</v>
      </c>
      <c r="B10" s="86"/>
      <c r="C10" s="92" t="s">
        <v>85</v>
      </c>
      <c r="D10" s="93"/>
      <c r="E10" s="93"/>
      <c r="F10" s="58" t="s">
        <v>89</v>
      </c>
    </row>
    <row r="11" spans="1:6" ht="15.75" x14ac:dyDescent="0.25">
      <c r="A11" s="86" t="s">
        <v>67</v>
      </c>
      <c r="B11" s="86"/>
      <c r="C11" s="89" t="s">
        <v>75</v>
      </c>
      <c r="D11" s="90"/>
      <c r="E11" s="90"/>
      <c r="F11" s="58">
        <v>512</v>
      </c>
    </row>
    <row r="12" spans="1:6" ht="78" customHeight="1" x14ac:dyDescent="0.25">
      <c r="A12" s="86" t="s">
        <v>68</v>
      </c>
      <c r="B12" s="86"/>
      <c r="C12" s="89" t="s">
        <v>87</v>
      </c>
      <c r="D12" s="91"/>
      <c r="E12" s="91"/>
      <c r="F12" s="56"/>
    </row>
    <row r="13" spans="1:6" ht="15.75" x14ac:dyDescent="0.25">
      <c r="A13" s="86" t="s">
        <v>69</v>
      </c>
      <c r="B13" s="86"/>
      <c r="C13" s="94" t="s">
        <v>71</v>
      </c>
      <c r="D13" s="94"/>
      <c r="E13" s="94"/>
      <c r="F13" s="61"/>
    </row>
    <row r="14" spans="1:6" ht="15.75" x14ac:dyDescent="0.25">
      <c r="B14" s="59"/>
      <c r="C14" s="62"/>
      <c r="D14" s="62"/>
      <c r="E14" s="62"/>
      <c r="F14" s="63"/>
    </row>
    <row r="15" spans="1:6" ht="54.75" customHeight="1" x14ac:dyDescent="0.25">
      <c r="B15" s="95" t="s">
        <v>88</v>
      </c>
      <c r="C15" s="95"/>
      <c r="D15" s="95"/>
      <c r="E15" s="95"/>
      <c r="F15" s="95"/>
    </row>
    <row r="16" spans="1:6" ht="15.75" customHeight="1" x14ac:dyDescent="0.25">
      <c r="A16" s="48"/>
      <c r="B16" s="48"/>
      <c r="C16" s="48"/>
      <c r="D16" s="49"/>
      <c r="E16" s="49"/>
      <c r="F16" s="48"/>
    </row>
    <row r="17" spans="1:7" ht="176.25" customHeight="1" x14ac:dyDescent="0.25">
      <c r="A17" s="64" t="s">
        <v>35</v>
      </c>
      <c r="B17" s="65" t="s">
        <v>61</v>
      </c>
      <c r="C17" s="65" t="s">
        <v>91</v>
      </c>
      <c r="D17" s="66" t="s">
        <v>81</v>
      </c>
      <c r="E17" s="65" t="s">
        <v>92</v>
      </c>
      <c r="F17" s="66" t="s">
        <v>83</v>
      </c>
    </row>
    <row r="18" spans="1:7" ht="15.75" x14ac:dyDescent="0.25">
      <c r="A18" s="67">
        <v>1</v>
      </c>
      <c r="B18" s="68">
        <v>2</v>
      </c>
      <c r="C18" s="68">
        <v>3</v>
      </c>
      <c r="D18" s="68">
        <v>4</v>
      </c>
      <c r="E18" s="68">
        <v>5</v>
      </c>
      <c r="F18" s="69">
        <v>6</v>
      </c>
    </row>
    <row r="19" spans="1:7" ht="15.75" x14ac:dyDescent="0.25">
      <c r="A19" s="70">
        <v>1</v>
      </c>
      <c r="B19" s="71" t="s">
        <v>90</v>
      </c>
      <c r="C19" s="72">
        <v>41319</v>
      </c>
      <c r="D19" s="72">
        <v>41319</v>
      </c>
      <c r="E19" s="72">
        <v>38693</v>
      </c>
      <c r="F19" s="73">
        <f>E19</f>
        <v>38693</v>
      </c>
    </row>
    <row r="20" spans="1:7" ht="15.75" x14ac:dyDescent="0.25">
      <c r="A20" s="70"/>
      <c r="B20" s="71" t="s">
        <v>82</v>
      </c>
      <c r="C20" s="72">
        <f>SUM(C19:C19)</f>
        <v>41319</v>
      </c>
      <c r="D20" s="72">
        <f>SUM(D19:D19)</f>
        <v>41319</v>
      </c>
      <c r="E20" s="72">
        <f>SUM(E19:E19)</f>
        <v>38693</v>
      </c>
      <c r="F20" s="72">
        <f>SUM(F19:F19)</f>
        <v>38693</v>
      </c>
    </row>
    <row r="22" spans="1:7" x14ac:dyDescent="0.25">
      <c r="G22" s="51"/>
    </row>
  </sheetData>
  <mergeCells count="20">
    <mergeCell ref="B15:F15"/>
    <mergeCell ref="A5:B5"/>
    <mergeCell ref="A6:B6"/>
    <mergeCell ref="A7:B7"/>
    <mergeCell ref="C10:E10"/>
    <mergeCell ref="C11:E11"/>
    <mergeCell ref="C12:E12"/>
    <mergeCell ref="C9:E9"/>
    <mergeCell ref="C13:E13"/>
    <mergeCell ref="B2:E2"/>
    <mergeCell ref="C5:E5"/>
    <mergeCell ref="C6:E6"/>
    <mergeCell ref="C7:E7"/>
    <mergeCell ref="C8:E8"/>
    <mergeCell ref="A13:B13"/>
    <mergeCell ref="A8:B8"/>
    <mergeCell ref="A9:B9"/>
    <mergeCell ref="A10:B10"/>
    <mergeCell ref="A11:B11"/>
    <mergeCell ref="A12:B12"/>
  </mergeCells>
  <printOptions horizontalCentered="1"/>
  <pageMargins left="0.53" right="0" top="0.44" bottom="0.15748031496062992" header="0" footer="0"/>
  <pageSetup paperSize="9"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2017</vt:lpstr>
      <vt:lpstr>2018</vt:lpstr>
      <vt:lpstr>2018 с надомниками)</vt:lpstr>
      <vt:lpstr>2018 пит детей с ОВЗ</vt:lpstr>
      <vt:lpstr>2019</vt:lpstr>
      <vt:lpstr>2019 10.10.18</vt:lpstr>
      <vt:lpstr>50100</vt:lpstr>
      <vt:lpstr>'2019 10.10.18'!Область_печати</vt:lpstr>
      <vt:lpstr>'50100'!Область_печати</vt:lpstr>
    </vt:vector>
  </TitlesOfParts>
  <Company>МФОО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Комаров</cp:lastModifiedBy>
  <cp:lastPrinted>2022-10-28T07:52:46Z</cp:lastPrinted>
  <dcterms:created xsi:type="dcterms:W3CDTF">2011-09-26T09:58:23Z</dcterms:created>
  <dcterms:modified xsi:type="dcterms:W3CDTF">2022-10-31T11:34:24Z</dcterms:modified>
</cp:coreProperties>
</file>